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cs.br\adm\дума\Duma\Решения Думы города Братска\Протоколы\Протоколы VIII созыв\Протокол 9 от 28.04.2025\74\"/>
    </mc:Choice>
  </mc:AlternateContent>
  <bookViews>
    <workbookView xWindow="0" yWindow="0" windowWidth="13665" windowHeight="11400"/>
  </bookViews>
  <sheets>
    <sheet name="2026-2027" sheetId="1" r:id="rId1"/>
  </sheets>
  <definedNames>
    <definedName name="_xlnm._FilterDatabase" localSheetId="0" hidden="1">'2026-2027'!$A$13:$E$225</definedName>
    <definedName name="Z_1438BA58_CB67_41F1_B527_4F6E75CB2BE6_.wvu.FilterData" localSheetId="0" hidden="1">'2026-2027'!$A$13:$E$225</definedName>
    <definedName name="Z_25A64F19_8CEB_4450_925E_3E825BC84867_.wvu.FilterData" localSheetId="0" hidden="1">'2026-2027'!$A$13:$E$225</definedName>
    <definedName name="Z_46A0CF9B_6AFB_449D_A5FD_22EC795DB191_.wvu.FilterData" localSheetId="0" hidden="1">'2026-2027'!$A$13:$E$225</definedName>
    <definedName name="Z_4B938D95_E50F_445B_9D8E_123D94404670_.wvu.FilterData" localSheetId="0" hidden="1">'2026-2027'!$A$13:$E$225</definedName>
    <definedName name="Z_4B938D95_E50F_445B_9D8E_123D94404670_.wvu.PrintArea" localSheetId="0" hidden="1">'2026-2027'!$A$1:$E$225</definedName>
    <definedName name="Z_4B938D95_E50F_445B_9D8E_123D94404670_.wvu.PrintTitles" localSheetId="0" hidden="1">'2026-2027'!$13:$13</definedName>
    <definedName name="Z_6B518F1F_BFF8_4593_AEBA_D7CEDAD5BB02_.wvu.FilterData" localSheetId="0" hidden="1">'2026-2027'!$A$13:$E$225</definedName>
    <definedName name="Z_76CD8368_F7AE_45A6_BC18_B870C543738E_.wvu.FilterData" localSheetId="0" hidden="1">'2026-2027'!$A$13:$E$225</definedName>
    <definedName name="Z_76CD8368_F7AE_45A6_BC18_B870C543738E_.wvu.PrintArea" localSheetId="0" hidden="1">'2026-2027'!$A$1:$E$225</definedName>
    <definedName name="Z_76CD8368_F7AE_45A6_BC18_B870C543738E_.wvu.PrintTitles" localSheetId="0" hidden="1">'2026-2027'!$13:$13</definedName>
    <definedName name="Z_83EE2D90_7546_4AFB_B4B1_C5CBCF2C3079_.wvu.FilterData" localSheetId="0" hidden="1">'2026-2027'!$A$13:$E$225</definedName>
    <definedName name="Z_8AB56C5F_3632_445F_A810_FD8F97B2633C_.wvu.FilterData" localSheetId="0" hidden="1">'2026-2027'!$A$13:$E$225</definedName>
    <definedName name="Z_AB14CFD7_044B_421E_9861_F620BD5CACB4_.wvu.FilterData" localSheetId="0" hidden="1">'2026-2027'!$A$13:$E$225</definedName>
    <definedName name="Z_B755CF6D_272E_4A81_AE14_68CA00787031_.wvu.FilterData" localSheetId="0" hidden="1">'2026-2027'!$A$13:$E$225</definedName>
    <definedName name="Z_B755CF6D_272E_4A81_AE14_68CA00787031_.wvu.PrintArea" localSheetId="0" hidden="1">'2026-2027'!$A$1:$E$225</definedName>
    <definedName name="Z_B755CF6D_272E_4A81_AE14_68CA00787031_.wvu.PrintTitles" localSheetId="0" hidden="1">'2026-2027'!$13:$13</definedName>
    <definedName name="Z_D448116E_65F9_48DE_9EB3_E68B21832BD1_.wvu.FilterData" localSheetId="0" hidden="1">'2026-2027'!$A$13:$E$225</definedName>
    <definedName name="_xlnm.Print_Titles" localSheetId="0">'2026-2027'!$13:$13</definedName>
    <definedName name="_xlnm.Print_Area" localSheetId="0">'2026-2027'!$A$1:$E$225</definedName>
  </definedNames>
  <calcPr calcId="152511"/>
  <customWorkbookViews>
    <customWorkbookView name="Ильчук Ольга Анатольевна - Личное представление" guid="{4B938D95-E50F-445B-9D8E-123D94404670}" mergeInterval="0" personalView="1" maximized="1" windowWidth="1916" windowHeight="815" activeSheetId="3"/>
    <customWorkbookView name="Паргачевская Мария Сергеевна - Личное представление" guid="{76CD8368-F7AE-45A6-BC18-B870C543738E}" mergeInterval="0" personalView="1" maximized="1" windowWidth="1276" windowHeight="799" activeSheetId="2"/>
    <customWorkbookView name="Созинова Татьяна Васильевна - Личное представление" guid="{B755CF6D-272E-4A81-AE14-68CA00787031}" mergeInterval="0" personalView="1" maximized="1" windowWidth="1276" windowHeight="759" activeSheetId="3"/>
  </customWorkbookViews>
</workbook>
</file>

<file path=xl/calcChain.xml><?xml version="1.0" encoding="utf-8"?>
<calcChain xmlns="http://schemas.openxmlformats.org/spreadsheetml/2006/main">
  <c r="E214" i="1" l="1"/>
  <c r="D214" i="1"/>
  <c r="E221" i="1" l="1"/>
  <c r="E222" i="1"/>
  <c r="D221" i="1"/>
  <c r="D222" i="1"/>
  <c r="D22" i="1" l="1"/>
  <c r="E22" i="1"/>
  <c r="E167" i="1" l="1"/>
  <c r="E165" i="1" s="1"/>
  <c r="D167" i="1"/>
  <c r="D165" i="1" s="1"/>
  <c r="E61" i="1"/>
  <c r="D62" i="1"/>
  <c r="D24" i="1"/>
  <c r="D44" i="1" l="1"/>
  <c r="E213" i="1" l="1"/>
  <c r="E76" i="1"/>
  <c r="E74" i="1" s="1"/>
  <c r="E73" i="1" s="1"/>
  <c r="E75" i="1"/>
  <c r="D75" i="1"/>
  <c r="D74" i="1" s="1"/>
  <c r="D73" i="1" s="1"/>
  <c r="E64" i="1"/>
  <c r="E63" i="1" s="1"/>
  <c r="E44" i="1"/>
  <c r="E34" i="1"/>
  <c r="D34" i="1"/>
  <c r="E160" i="1"/>
  <c r="D160" i="1"/>
  <c r="E97" i="1"/>
  <c r="D97" i="1"/>
  <c r="E94" i="1"/>
  <c r="E93" i="1" s="1"/>
  <c r="D94" i="1"/>
  <c r="E62" i="1"/>
  <c r="E60" i="1" s="1"/>
  <c r="E52" i="1"/>
  <c r="D52" i="1"/>
  <c r="E51" i="1"/>
  <c r="D51" i="1"/>
  <c r="E33" i="1"/>
  <c r="E32" i="1" s="1"/>
  <c r="D33" i="1"/>
  <c r="E28" i="1"/>
  <c r="D28" i="1"/>
  <c r="E25" i="1"/>
  <c r="D25" i="1"/>
  <c r="E223" i="1"/>
  <c r="D223" i="1"/>
  <c r="E220" i="1"/>
  <c r="D220" i="1"/>
  <c r="E218" i="1"/>
  <c r="D218" i="1"/>
  <c r="E215" i="1"/>
  <c r="D215" i="1"/>
  <c r="D213" i="1"/>
  <c r="E211" i="1"/>
  <c r="D211" i="1"/>
  <c r="E206" i="1"/>
  <c r="D206" i="1"/>
  <c r="E203" i="1"/>
  <c r="D203" i="1"/>
  <c r="E201" i="1"/>
  <c r="D201" i="1"/>
  <c r="E198" i="1"/>
  <c r="D198" i="1"/>
  <c r="E196" i="1"/>
  <c r="D196" i="1"/>
  <c r="E194" i="1"/>
  <c r="D194" i="1"/>
  <c r="E191" i="1"/>
  <c r="D191" i="1"/>
  <c r="E186" i="1"/>
  <c r="D186" i="1"/>
  <c r="E182" i="1"/>
  <c r="D182" i="1"/>
  <c r="E179" i="1"/>
  <c r="D179" i="1"/>
  <c r="E175" i="1"/>
  <c r="E174" i="1" s="1"/>
  <c r="D175" i="1"/>
  <c r="D174" i="1" s="1"/>
  <c r="E171" i="1"/>
  <c r="D171" i="1"/>
  <c r="E169" i="1"/>
  <c r="D169" i="1"/>
  <c r="E162" i="1"/>
  <c r="D162" i="1"/>
  <c r="E157" i="1"/>
  <c r="D157" i="1"/>
  <c r="E155" i="1"/>
  <c r="D155" i="1"/>
  <c r="E152" i="1"/>
  <c r="D152" i="1"/>
  <c r="E150" i="1"/>
  <c r="D150" i="1"/>
  <c r="E147" i="1"/>
  <c r="E146" i="1" s="1"/>
  <c r="D147" i="1"/>
  <c r="D146" i="1" s="1"/>
  <c r="E142" i="1"/>
  <c r="D142" i="1"/>
  <c r="E137" i="1"/>
  <c r="D137" i="1"/>
  <c r="E134" i="1"/>
  <c r="D134" i="1"/>
  <c r="E132" i="1"/>
  <c r="D132" i="1"/>
  <c r="E128" i="1"/>
  <c r="D128" i="1"/>
  <c r="E123" i="1"/>
  <c r="D123" i="1"/>
  <c r="E119" i="1"/>
  <c r="D119" i="1"/>
  <c r="E115" i="1"/>
  <c r="D115" i="1"/>
  <c r="E111" i="1"/>
  <c r="D111" i="1"/>
  <c r="E109" i="1"/>
  <c r="D109" i="1"/>
  <c r="E107" i="1"/>
  <c r="D107" i="1"/>
  <c r="E101" i="1"/>
  <c r="D101" i="1"/>
  <c r="E99" i="1"/>
  <c r="D99" i="1"/>
  <c r="E95" i="1"/>
  <c r="D95" i="1"/>
  <c r="D93" i="1"/>
  <c r="E89" i="1"/>
  <c r="E88" i="1" s="1"/>
  <c r="D89" i="1"/>
  <c r="D88" i="1" s="1"/>
  <c r="E84" i="1"/>
  <c r="D84" i="1"/>
  <c r="E81" i="1"/>
  <c r="D81" i="1"/>
  <c r="E78" i="1"/>
  <c r="D78" i="1"/>
  <c r="E70" i="1"/>
  <c r="D70" i="1"/>
  <c r="E67" i="1"/>
  <c r="D67" i="1"/>
  <c r="E65" i="1"/>
  <c r="D65" i="1"/>
  <c r="D63" i="1"/>
  <c r="D60" i="1"/>
  <c r="E56" i="1"/>
  <c r="D56" i="1"/>
  <c r="E54" i="1"/>
  <c r="D54" i="1"/>
  <c r="E43" i="1"/>
  <c r="D43" i="1"/>
  <c r="E40" i="1"/>
  <c r="D40" i="1"/>
  <c r="E38" i="1"/>
  <c r="D38" i="1"/>
  <c r="E35" i="1"/>
  <c r="D35" i="1"/>
  <c r="D32" i="1"/>
  <c r="E30" i="1"/>
  <c r="D30" i="1"/>
  <c r="E23" i="1"/>
  <c r="D23" i="1"/>
  <c r="E21" i="1"/>
  <c r="D21" i="1"/>
  <c r="E17" i="1"/>
  <c r="D17" i="1"/>
  <c r="E15" i="1"/>
  <c r="D15" i="1"/>
  <c r="E49" i="1" l="1"/>
  <c r="E48" i="1" s="1"/>
  <c r="E118" i="1"/>
  <c r="D49" i="1"/>
  <c r="D48" i="1" s="1"/>
  <c r="D92" i="1"/>
  <c r="D149" i="1"/>
  <c r="E154" i="1"/>
  <c r="E149" i="1"/>
  <c r="D154" i="1"/>
  <c r="E20" i="1"/>
  <c r="E92" i="1"/>
  <c r="D20" i="1"/>
  <c r="D77" i="1"/>
  <c r="D106" i="1"/>
  <c r="E131" i="1"/>
  <c r="E136" i="1"/>
  <c r="D178" i="1"/>
  <c r="D193" i="1"/>
  <c r="E178" i="1"/>
  <c r="E185" i="1"/>
  <c r="E193" i="1"/>
  <c r="D14" i="1"/>
  <c r="D131" i="1"/>
  <c r="D59" i="1"/>
  <c r="E77" i="1"/>
  <c r="D118" i="1"/>
  <c r="E14" i="1"/>
  <c r="E59" i="1"/>
  <c r="E106" i="1"/>
  <c r="D136" i="1"/>
  <c r="D185" i="1"/>
  <c r="D225" i="1" l="1"/>
  <c r="E225" i="1"/>
</calcChain>
</file>

<file path=xl/sharedStrings.xml><?xml version="1.0" encoding="utf-8"?>
<sst xmlns="http://schemas.openxmlformats.org/spreadsheetml/2006/main" count="583" uniqueCount="206">
  <si>
    <t>Наименование</t>
  </si>
  <si>
    <t>ЦСР</t>
  </si>
  <si>
    <t>ВР</t>
  </si>
  <si>
    <t/>
  </si>
  <si>
    <t>Социальное обеспечение и иные выплаты населению</t>
  </si>
  <si>
    <t>300</t>
  </si>
  <si>
    <t>200</t>
  </si>
  <si>
    <t>600</t>
  </si>
  <si>
    <t>400</t>
  </si>
  <si>
    <t>100</t>
  </si>
  <si>
    <t>Иные бюджетные ассигнования</t>
  </si>
  <si>
    <t>800</t>
  </si>
  <si>
    <t>700</t>
  </si>
  <si>
    <t>Непрограммные расходы</t>
  </si>
  <si>
    <t>Всего</t>
  </si>
  <si>
    <t>тыс. руб.</t>
  </si>
  <si>
    <t>Обслуживание государственного (муниципального)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</si>
  <si>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</si>
  <si>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</si>
  <si>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Закупка товаров, работ и услуг для обеспечения государственных (муниципальных) нужд</t>
  </si>
  <si>
    <t>5</t>
  </si>
  <si>
    <t>Предоставление субсидий бюджетным, автономным учреждениям и иным некоммерческим организациям</t>
  </si>
  <si>
    <t xml:space="preserve">                                                            </t>
  </si>
  <si>
    <t xml:space="preserve">                                                                             </t>
  </si>
  <si>
    <t xml:space="preserve">         к решению Думы города Братска</t>
  </si>
  <si>
    <t>2026 год</t>
  </si>
  <si>
    <t>0100000000</t>
  </si>
  <si>
    <t>0200000000</t>
  </si>
  <si>
    <t>0300000000</t>
  </si>
  <si>
    <t>0500000000</t>
  </si>
  <si>
    <t>0600000000</t>
  </si>
  <si>
    <t>0800000000</t>
  </si>
  <si>
    <t>1000000000</t>
  </si>
  <si>
    <t>1100000000</t>
  </si>
  <si>
    <t>1200000000</t>
  </si>
  <si>
    <t>1300000000</t>
  </si>
  <si>
    <t>1500000000</t>
  </si>
  <si>
    <t>2200000000</t>
  </si>
  <si>
    <t>2400000000</t>
  </si>
  <si>
    <t>3000000000</t>
  </si>
  <si>
    <t>3100000000</t>
  </si>
  <si>
    <t>3200000000</t>
  </si>
  <si>
    <t>3800000000</t>
  </si>
  <si>
    <t>3900000000</t>
  </si>
  <si>
    <t>9900000000</t>
  </si>
  <si>
    <t xml:space="preserve">           Приложение № 6</t>
  </si>
  <si>
    <t xml:space="preserve">           к решению Думы города Братска</t>
  </si>
  <si>
    <t xml:space="preserve">         Приложение № 6</t>
  </si>
  <si>
    <t xml:space="preserve">           от 24.12.2024 № 35/г-Д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</si>
  <si>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плановый период 2026 и 2027 годов</t>
  </si>
  <si>
    <t>2027 год</t>
  </si>
  <si>
    <t xml:space="preserve">Муниципальная программа города Братска «Здоровье» </t>
  </si>
  <si>
    <t>Комплекс процессных мероприятий  «Медицинские кадры»</t>
  </si>
  <si>
    <t>0120100000</t>
  </si>
  <si>
    <t>Комплекс процессных мероприятий  «Формирование культуры здоровья»</t>
  </si>
  <si>
    <t>0120200000</t>
  </si>
  <si>
    <t xml:space="preserve">Муниципальная программа города Братска «Образование» </t>
  </si>
  <si>
    <t>Муниципальный проект  «Современная образовательная среда»</t>
  </si>
  <si>
    <t>0210100000</t>
  </si>
  <si>
    <t>Муниципальный проект  «Капитальный ремонт образовательных учреждений»</t>
  </si>
  <si>
    <t>0210200000</t>
  </si>
  <si>
    <t>Комплекс процессных мероприятий  «Дошкольное образование»</t>
  </si>
  <si>
    <t>0220100000</t>
  </si>
  <si>
    <t>Комплекс процессных мероприятий  «Начальное общее, основное общее и среднее общее образование»</t>
  </si>
  <si>
    <t>0220200000</t>
  </si>
  <si>
    <t>Комплекс процессных мероприятий  «Дополнительное образование»</t>
  </si>
  <si>
    <t>0220300000</t>
  </si>
  <si>
    <t>Комплекс процессных мероприятий  «Центр развития образования»</t>
  </si>
  <si>
    <t>0220400000</t>
  </si>
  <si>
    <t>Комплекс процессных мероприятий  «Обеспечение организации отдыха детей в каникулярное время»</t>
  </si>
  <si>
    <t>0220500000</t>
  </si>
  <si>
    <t>Комплекс процессных мероприятий  «Реализации полномочий в сфере образования города Братска»</t>
  </si>
  <si>
    <t>0220600000</t>
  </si>
  <si>
    <t xml:space="preserve">Муниципальная программа города Братска «Социальная поддержка населения» </t>
  </si>
  <si>
    <t>Комплекс процессных мероприятий  «Предоставление мер социальной поддержки и социальной помощи отдельным категориям граждан»</t>
  </si>
  <si>
    <t>0320100000</t>
  </si>
  <si>
    <t>Комплекс процессных мероприятий  «Поддержка социально ориентированных некоммерческих организаций города Братска»</t>
  </si>
  <si>
    <t>0320200000</t>
  </si>
  <si>
    <t>Комплекс процессных мероприятий  «Управление в сфере социальной политики»</t>
  </si>
  <si>
    <t>0320300000</t>
  </si>
  <si>
    <t>Муниципальная программа города Братска «Развитие градостроительного комплекса и обеспечение населения доступным жильем»</t>
  </si>
  <si>
    <t>Муниципальный проект  «Обеспечение устойчивого сокращения непригодного для проживания жилищного фонда»</t>
  </si>
  <si>
    <t>0510100000</t>
  </si>
  <si>
    <t>Муниципальный проект  «Жилье - молодым»</t>
  </si>
  <si>
    <t>0510200000</t>
  </si>
  <si>
    <t>Муниципальный проект  «Создание условий для развития жилищного строительства»</t>
  </si>
  <si>
    <t>0510300000</t>
  </si>
  <si>
    <t>Комплекс процессных мероприятий  «Регулирование градостроительной деятельности»</t>
  </si>
  <si>
    <t>0520100000</t>
  </si>
  <si>
    <t>Комплекс процессных мероприятий  «Управление в области градостроительной деятельности и рекламы»</t>
  </si>
  <si>
    <t>0520200000</t>
  </si>
  <si>
    <t xml:space="preserve">Муниципальная программа города Братска «Газификация» </t>
  </si>
  <si>
    <t>Муниципальный проект  «Развитие газопотребления»</t>
  </si>
  <si>
    <t>0610100000</t>
  </si>
  <si>
    <t xml:space="preserve">Муниципальная программа города Братска «Безопасность» </t>
  </si>
  <si>
    <t>Комплекс процессных мероприятий  «Предупреждение чрезвычайных ситуаций и обеспечение первичных мер пожарной безопасности и безопасности людей на водных объектах»</t>
  </si>
  <si>
    <t>0820100000</t>
  </si>
  <si>
    <t>Комплекс процессных мероприятий  «Профилактика правонарушений»</t>
  </si>
  <si>
    <t>0820200000</t>
  </si>
  <si>
    <t>Комплекс процессных мероприятий  «Управление в области защиты населения и территорий от чрезвычайных ситуаций, профилактики правонарушений, обеспечения пожарной безопасности и безопасности людей на водных объектах»</t>
  </si>
  <si>
    <t>0820300000</t>
  </si>
  <si>
    <t xml:space="preserve">Муниципальная программа города Братска «Профилактика терроризма» </t>
  </si>
  <si>
    <t>Комплекс процессных мероприятий  «Антитеррористическая безопасность»</t>
  </si>
  <si>
    <t>1020100000</t>
  </si>
  <si>
    <t xml:space="preserve">Муниципальная программа города Братска «Культура» </t>
  </si>
  <si>
    <t>Муниципальный проект  «Реализация приоритетных проектов в сфере культуры»</t>
  </si>
  <si>
    <t>1110100000</t>
  </si>
  <si>
    <t>Муниципальный проект  «Обеспечение стабильного функционирования муниципальных учреждений в сфере культуры»</t>
  </si>
  <si>
    <t>1110200000</t>
  </si>
  <si>
    <t>Комплекс процессных мероприятий  «Организация деятельности муниципальных учреждений и предоставления услуг населению в сфере культуры»</t>
  </si>
  <si>
    <t>1120100000</t>
  </si>
  <si>
    <t>Комплекс процессных мероприятий  «Обеспечение управления и осуществления деятельности сферы культуры»</t>
  </si>
  <si>
    <t>1120200000</t>
  </si>
  <si>
    <t>Муниципальная программа города Братска «Экология города»</t>
  </si>
  <si>
    <t>Муниципальный проект  «Обустройство мест (площадок) накопления твердых коммунальных отходов»</t>
  </si>
  <si>
    <t>1210100000</t>
  </si>
  <si>
    <t>Комплекс процессных мероприятий  «Снижение негативного влияния отходов на состояние окружающей среды»</t>
  </si>
  <si>
    <t>1220100000</t>
  </si>
  <si>
    <t>Комплекс процессных мероприятий  «Зеленый фонд города»</t>
  </si>
  <si>
    <t>1220200000</t>
  </si>
  <si>
    <t>Комплекс процессных мероприятий  «Экологическое просвещение и воспитание»</t>
  </si>
  <si>
    <t>1220300000</t>
  </si>
  <si>
    <t xml:space="preserve">Муниципальная программа города Братска «Физическая культура и спорт» </t>
  </si>
  <si>
    <t>Муниципальный проект  «Развитие спортивной инфраструктуры и укрепление материально-технической базы муниципальных учреждений физической культуры и спорта»</t>
  </si>
  <si>
    <t>1310100000</t>
  </si>
  <si>
    <t>Комплекс процессных мероприятий  «Развитие физической культуры и массового спорта»</t>
  </si>
  <si>
    <t>1320100000</t>
  </si>
  <si>
    <t>Комплекс процессных мероприятий  «Управление отраслью физической культуры и спорта»</t>
  </si>
  <si>
    <t>1320200000</t>
  </si>
  <si>
    <t xml:space="preserve">Муниципальная программа города Братска «Содействие развитию малого и среднего предпринимательства» </t>
  </si>
  <si>
    <t>Муниципальный проект  «Поддержка инфраструктуры поддержки субъектов малого и среднего предпринимательства»</t>
  </si>
  <si>
    <t>1510100000</t>
  </si>
  <si>
    <t>Комплекс процессных мероприятий  «Сопровождение информационной и консультационной поддержки субъектов малого и среднего предпринимательства»</t>
  </si>
  <si>
    <t>1520100000</t>
  </si>
  <si>
    <t>Муниципальная программа города Братска «Молодежь»</t>
  </si>
  <si>
    <t>Комплекс процессных мероприятий  «Развитие молодежной политики в городе Братске»</t>
  </si>
  <si>
    <t>2220100000</t>
  </si>
  <si>
    <t>Комплекс процессных мероприятий  «Управление сферой молодежной политики»</t>
  </si>
  <si>
    <t>2220200000</t>
  </si>
  <si>
    <t xml:space="preserve">Муниципальная программа города Братска «Транспортное обслуживание населения» </t>
  </si>
  <si>
    <t>Комплекс процессных мероприятий  «Создание условий для предоставления транспортных услуг населению и организация транспортного обслуживания населения по муниципальным маршрутам»</t>
  </si>
  <si>
    <t>2420100000</t>
  </si>
  <si>
    <t xml:space="preserve">Муниципальная программа города Братска «Энергосбережение и повышение энергетической эффективности»                      </t>
  </si>
  <si>
    <t>Комплекс процессных мероприятий  «Энергосбережение и повышение энергетической эффективности муниципального жилищного фонда»</t>
  </si>
  <si>
    <t>3020100000</t>
  </si>
  <si>
    <t>Комплекс процессных мероприятий  «Энергосбережение и повышение энергетической эффективности в муниципальных учреждениях бюджетной сферы»</t>
  </si>
  <si>
    <t>3020200000</t>
  </si>
  <si>
    <t xml:space="preserve">Муниципальная программа города Братска «Жилищно-коммунальное хозяйство и инфраструктура» </t>
  </si>
  <si>
    <t>Муниципальный проект  «Местная дорожная сеть»</t>
  </si>
  <si>
    <t>3110100000</t>
  </si>
  <si>
    <t>Муниципальный проект  «Коммунальная инфраструктура»</t>
  </si>
  <si>
    <t>3110300000</t>
  </si>
  <si>
    <t>Комплекс процессных мероприятий  «Повышение безопасности дорожного движения, ремонт и содержание автомобильных дорог общего пользования местного значения»</t>
  </si>
  <si>
    <t>3120100000</t>
  </si>
  <si>
    <t>Комплекс процессных мероприятий  «Благоустройство и содержание территории города»</t>
  </si>
  <si>
    <t>3120200000</t>
  </si>
  <si>
    <t>Комплекс процессных мероприятий  «Поддержание в надлежащем техническом состоянии объектов муниципального жилищного фонда»</t>
  </si>
  <si>
    <t>3120300000</t>
  </si>
  <si>
    <t>Комплекс процессных мероприятий  «Управление в сферах жилищно-коммунального хозяйства, дорожного хозяйства и благоустройства»</t>
  </si>
  <si>
    <t>3120400000</t>
  </si>
  <si>
    <t xml:space="preserve">Муниципальная программа города Братска «Формирование современной городской среды» </t>
  </si>
  <si>
    <t>Муниципальный проект  «Формирование комфортной городской среды»</t>
  </si>
  <si>
    <t>3210100000</t>
  </si>
  <si>
    <t xml:space="preserve">Муниципальная программа города Братска «Муниципальная собственность» </t>
  </si>
  <si>
    <t>Комплекс процессных мероприятий  «Управление муниципальной собственностью»</t>
  </si>
  <si>
    <t>3820100000</t>
  </si>
  <si>
    <t>Комплекс процессных мероприятий  «Организация управления муниципальной собственностью»</t>
  </si>
  <si>
    <t>3820200000</t>
  </si>
  <si>
    <t xml:space="preserve">Муниципальная программа города Братска «Управление муниципальными финансами» </t>
  </si>
  <si>
    <t>Комплекс процессных мероприятий  «Организация и управление бюджетным процессом»</t>
  </si>
  <si>
    <t>3920100000</t>
  </si>
  <si>
    <t>Комплекс процессных мероприятий  «Совершенствование инструментов управления муниципальными финансами, обеспечение прозрачности (открытости) бюджетного процесса»</t>
  </si>
  <si>
    <t>3920200000</t>
  </si>
  <si>
    <t>Обеспечение деятельности мэра (главы) муниципального образования</t>
  </si>
  <si>
    <t>9990100000</t>
  </si>
  <si>
    <t>Обеспечение деятельности председателя Думы города Братска</t>
  </si>
  <si>
    <t>9990200000</t>
  </si>
  <si>
    <t>Обеспечение деятельности аппарата Думы города Братска</t>
  </si>
  <si>
    <t>9990300000</t>
  </si>
  <si>
    <t>Возмещение расходов, связанных с осуществлением депутатской деятельности, депутатам Думы города Братска</t>
  </si>
  <si>
    <t>9990400000</t>
  </si>
  <si>
    <t>Обеспечение деятельности контрольно-счетной палаты города Братска</t>
  </si>
  <si>
    <t>9990500000</t>
  </si>
  <si>
    <t>Обеспечение деятельности администрации города Братска, территориальных органов администрации города Братска</t>
  </si>
  <si>
    <t>9990600000</t>
  </si>
  <si>
    <t>Резервный фонд администрации города Братска</t>
  </si>
  <si>
    <t>9990700000</t>
  </si>
  <si>
    <t>Зарезервированные бюджетные ассигнования по направлениям, утвержденным решением Думы города Братска</t>
  </si>
  <si>
    <t>9991000000</t>
  </si>
  <si>
    <t>Расходы, связанные с награждением почетными знаками и иными поощрениями мэра города Братска, учрежденными им соответствующими муниципальными нормативными правовыми актами</t>
  </si>
  <si>
    <t>9991100000</t>
  </si>
  <si>
    <t>Прочие выплаты по обязательствам (уплата штрафов, госпошлин, судебных расходов)</t>
  </si>
  <si>
    <t>9991300000</t>
  </si>
  <si>
    <t>Осуществление переданных государственных полномочий (субвенции)</t>
  </si>
  <si>
    <t>9991400000</t>
  </si>
  <si>
    <t>Расходы, связанные с предоставлением льгот на освобождение от платы, взимаемой с родителей (законных представителей) за присмотр и уход за отдельными категориями детей, обучающихся в муниципальных образовательных организациях города Братска, реализующих образовательную программу дошкольного образования</t>
  </si>
  <si>
    <t>9991600000</t>
  </si>
  <si>
    <t>021Ю400000</t>
  </si>
  <si>
    <t>Муниципальный проект «Модернизация школьных систем образования»</t>
  </si>
  <si>
    <t>021Ю600000</t>
  </si>
  <si>
    <t>Муниципальный проект «Педагоги и наставники»</t>
  </si>
  <si>
    <t>111Я500000</t>
  </si>
  <si>
    <t>Муниципальный проект «Реализация приоритетных проектов в сфере культуры в рамках национального проекта «Семья»</t>
  </si>
  <si>
    <t>311И800000</t>
  </si>
  <si>
    <t>Муниципальный проект «Местная дорожная сеть в рамках федерального проекта «Региональная и местная дорожная сеть»</t>
  </si>
  <si>
    <r>
      <t xml:space="preserve">         от </t>
    </r>
    <r>
      <rPr>
        <u/>
        <sz val="14"/>
        <rFont val="Times New Roman"/>
        <family val="1"/>
        <charset val="204"/>
      </rPr>
      <t>28.04.2024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74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</si>
</sst>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49" fontId="3" fillId="0" borderId="0" xfId="0" applyNumberFormat="1" applyFont="1" applyFill="1" applyAlignment="1">
      <alignment vertical="top"/>
    </xf>
    <xf numFmtId="0" fontId="4" fillId="0" borderId="0" xfId="0" applyFont="1" applyFill="1"/>
    <xf numFmtId="0" fontId="3" fillId="0" borderId="0" xfId="0" applyFont="1" applyFill="1"/>
    <xf numFmtId="0" fontId="3" fillId="0" borderId="0" xfId="1" applyFont="1" applyFill="1" applyAlignment="1">
      <alignment horizontal="right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/>
    </xf>
    <xf numFmtId="3" fontId="5" fillId="0" borderId="1" xfId="1" applyNumberFormat="1" applyFont="1" applyFill="1" applyBorder="1" applyAlignment="1"/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3" fontId="7" fillId="0" borderId="0" xfId="0" applyNumberFormat="1" applyFont="1" applyFill="1"/>
    <xf numFmtId="164" fontId="2" fillId="0" borderId="0" xfId="1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7"/>
  <sheetViews>
    <sheetView tabSelected="1" zoomScaleNormal="100" workbookViewId="0">
      <selection activeCell="H9" sqref="H9"/>
    </sheetView>
  </sheetViews>
  <sheetFormatPr defaultColWidth="9.140625" defaultRowHeight="15" x14ac:dyDescent="0.25"/>
  <cols>
    <col min="1" max="1" width="44" style="2" customWidth="1"/>
    <col min="2" max="2" width="12.85546875" style="2" customWidth="1"/>
    <col min="3" max="3" width="4.42578125" style="2" customWidth="1"/>
    <col min="4" max="4" width="12" style="2" customWidth="1"/>
    <col min="5" max="5" width="11.85546875" style="2" bestFit="1" customWidth="1"/>
    <col min="6" max="6" width="4" style="2" customWidth="1"/>
    <col min="7" max="16384" width="9.140625" style="2"/>
  </cols>
  <sheetData>
    <row r="1" spans="1:5" ht="18.75" x14ac:dyDescent="0.25">
      <c r="A1" s="1" t="s">
        <v>22</v>
      </c>
      <c r="B1" s="13" t="s">
        <v>47</v>
      </c>
      <c r="C1" s="13"/>
      <c r="D1" s="13"/>
      <c r="E1" s="13"/>
    </row>
    <row r="2" spans="1:5" ht="18.75" x14ac:dyDescent="0.25">
      <c r="A2" s="1" t="s">
        <v>23</v>
      </c>
      <c r="B2" s="13" t="s">
        <v>24</v>
      </c>
      <c r="C2" s="13"/>
      <c r="D2" s="13"/>
      <c r="E2" s="13"/>
    </row>
    <row r="3" spans="1:5" ht="18.75" x14ac:dyDescent="0.25">
      <c r="A3" s="1"/>
      <c r="B3" s="13" t="s">
        <v>205</v>
      </c>
      <c r="C3" s="13"/>
      <c r="D3" s="13"/>
      <c r="E3" s="13"/>
    </row>
    <row r="5" spans="1:5" ht="15.75" x14ac:dyDescent="0.25">
      <c r="B5" s="14" t="s">
        <v>45</v>
      </c>
      <c r="C5" s="14"/>
      <c r="D5" s="14"/>
      <c r="E5" s="14"/>
    </row>
    <row r="6" spans="1:5" ht="15.75" x14ac:dyDescent="0.25">
      <c r="B6" s="14" t="s">
        <v>46</v>
      </c>
      <c r="C6" s="14"/>
      <c r="D6" s="14"/>
      <c r="E6" s="14"/>
    </row>
    <row r="7" spans="1:5" ht="15.75" x14ac:dyDescent="0.25">
      <c r="B7" s="14" t="s">
        <v>48</v>
      </c>
      <c r="C7" s="14"/>
      <c r="D7" s="14"/>
      <c r="E7" s="14"/>
    </row>
    <row r="8" spans="1:5" s="3" customFormat="1" ht="15" customHeight="1" x14ac:dyDescent="0.3"/>
    <row r="9" spans="1:5" s="3" customFormat="1" ht="93.75" customHeight="1" x14ac:dyDescent="0.3">
      <c r="A9" s="12" t="s">
        <v>49</v>
      </c>
      <c r="B9" s="12"/>
      <c r="C9" s="12"/>
      <c r="D9" s="12"/>
      <c r="E9" s="12"/>
    </row>
    <row r="10" spans="1:5" s="3" customFormat="1" ht="15" customHeight="1" x14ac:dyDescent="0.3"/>
    <row r="11" spans="1:5" s="3" customFormat="1" ht="18.75" x14ac:dyDescent="0.3">
      <c r="D11" s="4"/>
      <c r="E11" s="4" t="s">
        <v>15</v>
      </c>
    </row>
    <row r="12" spans="1:5" x14ac:dyDescent="0.25">
      <c r="A12" s="9" t="s">
        <v>0</v>
      </c>
      <c r="B12" s="9" t="s">
        <v>1</v>
      </c>
      <c r="C12" s="9" t="s">
        <v>2</v>
      </c>
      <c r="D12" s="9" t="s">
        <v>25</v>
      </c>
      <c r="E12" s="9" t="s">
        <v>50</v>
      </c>
    </row>
    <row r="13" spans="1:5" ht="15" customHeight="1" x14ac:dyDescent="0.25">
      <c r="A13" s="9">
        <v>1</v>
      </c>
      <c r="B13" s="9">
        <v>2</v>
      </c>
      <c r="C13" s="9">
        <v>3</v>
      </c>
      <c r="D13" s="9">
        <v>4</v>
      </c>
      <c r="E13" s="9" t="s">
        <v>20</v>
      </c>
    </row>
    <row r="14" spans="1:5" ht="25.5" x14ac:dyDescent="0.25">
      <c r="A14" s="5" t="s">
        <v>51</v>
      </c>
      <c r="B14" s="6" t="s">
        <v>26</v>
      </c>
      <c r="C14" s="6" t="s">
        <v>3</v>
      </c>
      <c r="D14" s="7">
        <f>D15+D17</f>
        <v>17487</v>
      </c>
      <c r="E14" s="7">
        <f>E15+E17</f>
        <v>18787</v>
      </c>
    </row>
    <row r="15" spans="1:5" ht="25.5" x14ac:dyDescent="0.25">
      <c r="A15" s="5" t="s">
        <v>52</v>
      </c>
      <c r="B15" s="6" t="s">
        <v>53</v>
      </c>
      <c r="C15" s="6" t="s">
        <v>3</v>
      </c>
      <c r="D15" s="7">
        <f>D16</f>
        <v>17275</v>
      </c>
      <c r="E15" s="7">
        <f>E16</f>
        <v>18575</v>
      </c>
    </row>
    <row r="16" spans="1:5" ht="25.5" x14ac:dyDescent="0.25">
      <c r="A16" s="5" t="s">
        <v>4</v>
      </c>
      <c r="B16" s="6" t="s">
        <v>53</v>
      </c>
      <c r="C16" s="6" t="s">
        <v>5</v>
      </c>
      <c r="D16" s="7">
        <v>17275</v>
      </c>
      <c r="E16" s="7">
        <v>18575</v>
      </c>
    </row>
    <row r="17" spans="1:5" ht="25.5" x14ac:dyDescent="0.25">
      <c r="A17" s="5" t="s">
        <v>54</v>
      </c>
      <c r="B17" s="6" t="s">
        <v>55</v>
      </c>
      <c r="C17" s="6"/>
      <c r="D17" s="7">
        <f>D18+D19</f>
        <v>212</v>
      </c>
      <c r="E17" s="7">
        <f>E18+E19</f>
        <v>212</v>
      </c>
    </row>
    <row r="18" spans="1:5" ht="25.5" x14ac:dyDescent="0.25">
      <c r="A18" s="5" t="s">
        <v>19</v>
      </c>
      <c r="B18" s="6" t="s">
        <v>55</v>
      </c>
      <c r="C18" s="6" t="s">
        <v>6</v>
      </c>
      <c r="D18" s="7">
        <v>206</v>
      </c>
      <c r="E18" s="7">
        <v>206</v>
      </c>
    </row>
    <row r="19" spans="1:5" ht="25.5" x14ac:dyDescent="0.25">
      <c r="A19" s="5" t="s">
        <v>4</v>
      </c>
      <c r="B19" s="6" t="s">
        <v>55</v>
      </c>
      <c r="C19" s="6" t="s">
        <v>5</v>
      </c>
      <c r="D19" s="7">
        <v>6</v>
      </c>
      <c r="E19" s="7">
        <v>6</v>
      </c>
    </row>
    <row r="20" spans="1:5" ht="25.5" x14ac:dyDescent="0.25">
      <c r="A20" s="5" t="s">
        <v>56</v>
      </c>
      <c r="B20" s="6" t="s">
        <v>27</v>
      </c>
      <c r="C20" s="6" t="s">
        <v>3</v>
      </c>
      <c r="D20" s="7">
        <f>D21+D23+D30+D32+D35+D38+D40+D43+D25+D28</f>
        <v>8004133</v>
      </c>
      <c r="E20" s="7">
        <f>E21+E23+E30+E32+E35+E38+E40+E43+E25+E28</f>
        <v>8740804</v>
      </c>
    </row>
    <row r="21" spans="1:5" ht="25.5" x14ac:dyDescent="0.25">
      <c r="A21" s="5" t="s">
        <v>57</v>
      </c>
      <c r="B21" s="6" t="s">
        <v>58</v>
      </c>
      <c r="C21" s="6" t="s">
        <v>3</v>
      </c>
      <c r="D21" s="7">
        <f>D22</f>
        <v>1164358</v>
      </c>
      <c r="E21" s="7">
        <f>E22</f>
        <v>1801322</v>
      </c>
    </row>
    <row r="22" spans="1:5" ht="25.5" x14ac:dyDescent="0.25">
      <c r="A22" s="5" t="s">
        <v>18</v>
      </c>
      <c r="B22" s="6" t="s">
        <v>58</v>
      </c>
      <c r="C22" s="6" t="s">
        <v>8</v>
      </c>
      <c r="D22" s="7">
        <f>2324214-1593198+433342</f>
        <v>1164358</v>
      </c>
      <c r="E22" s="7">
        <f>1563197+224458+13667</f>
        <v>1801322</v>
      </c>
    </row>
    <row r="23" spans="1:5" ht="25.5" x14ac:dyDescent="0.25">
      <c r="A23" s="5" t="s">
        <v>59</v>
      </c>
      <c r="B23" s="6" t="s">
        <v>60</v>
      </c>
      <c r="C23" s="6" t="s">
        <v>3</v>
      </c>
      <c r="D23" s="7">
        <f>D24</f>
        <v>35809</v>
      </c>
      <c r="E23" s="7">
        <f>E24</f>
        <v>13231</v>
      </c>
    </row>
    <row r="24" spans="1:5" ht="25.5" x14ac:dyDescent="0.25">
      <c r="A24" s="5" t="s">
        <v>19</v>
      </c>
      <c r="B24" s="6" t="s">
        <v>60</v>
      </c>
      <c r="C24" s="6" t="s">
        <v>6</v>
      </c>
      <c r="D24" s="7">
        <f>49476-13667</f>
        <v>35809</v>
      </c>
      <c r="E24" s="7">
        <v>13231</v>
      </c>
    </row>
    <row r="25" spans="1:5" ht="25.5" x14ac:dyDescent="0.25">
      <c r="A25" s="5" t="s">
        <v>198</v>
      </c>
      <c r="B25" s="6" t="s">
        <v>197</v>
      </c>
      <c r="C25" s="6"/>
      <c r="D25" s="7">
        <f>D26+D27</f>
        <v>0</v>
      </c>
      <c r="E25" s="7">
        <f>E26+E27</f>
        <v>140748</v>
      </c>
    </row>
    <row r="26" spans="1:5" ht="25.5" x14ac:dyDescent="0.25">
      <c r="A26" s="5" t="s">
        <v>19</v>
      </c>
      <c r="B26" s="6" t="s">
        <v>197</v>
      </c>
      <c r="C26" s="6" t="s">
        <v>6</v>
      </c>
      <c r="D26" s="7">
        <v>0</v>
      </c>
      <c r="E26" s="7">
        <v>124806</v>
      </c>
    </row>
    <row r="27" spans="1:5" ht="38.25" x14ac:dyDescent="0.25">
      <c r="A27" s="5" t="s">
        <v>21</v>
      </c>
      <c r="B27" s="6" t="s">
        <v>197</v>
      </c>
      <c r="C27" s="6" t="s">
        <v>7</v>
      </c>
      <c r="D27" s="7">
        <v>0</v>
      </c>
      <c r="E27" s="7">
        <v>15942</v>
      </c>
    </row>
    <row r="28" spans="1:5" x14ac:dyDescent="0.25">
      <c r="A28" s="5" t="s">
        <v>200</v>
      </c>
      <c r="B28" s="6" t="s">
        <v>199</v>
      </c>
      <c r="C28" s="6"/>
      <c r="D28" s="7">
        <f>D29</f>
        <v>170312</v>
      </c>
      <c r="E28" s="7">
        <f>E29</f>
        <v>170617</v>
      </c>
    </row>
    <row r="29" spans="1:5" ht="38.25" x14ac:dyDescent="0.25">
      <c r="A29" s="5" t="s">
        <v>21</v>
      </c>
      <c r="B29" s="6" t="s">
        <v>199</v>
      </c>
      <c r="C29" s="6" t="s">
        <v>7</v>
      </c>
      <c r="D29" s="7">
        <v>170312</v>
      </c>
      <c r="E29" s="7">
        <v>170617</v>
      </c>
    </row>
    <row r="30" spans="1:5" ht="25.5" x14ac:dyDescent="0.25">
      <c r="A30" s="5" t="s">
        <v>61</v>
      </c>
      <c r="B30" s="6" t="s">
        <v>62</v>
      </c>
      <c r="C30" s="6"/>
      <c r="D30" s="7">
        <f>D31</f>
        <v>3071740</v>
      </c>
      <c r="E30" s="7">
        <f>E31</f>
        <v>3074737</v>
      </c>
    </row>
    <row r="31" spans="1:5" ht="38.25" x14ac:dyDescent="0.25">
      <c r="A31" s="5" t="s">
        <v>21</v>
      </c>
      <c r="B31" s="6" t="s">
        <v>62</v>
      </c>
      <c r="C31" s="6" t="s">
        <v>7</v>
      </c>
      <c r="D31" s="7">
        <v>3071740</v>
      </c>
      <c r="E31" s="7">
        <v>3074737</v>
      </c>
    </row>
    <row r="32" spans="1:5" ht="38.25" x14ac:dyDescent="0.25">
      <c r="A32" s="5" t="s">
        <v>63</v>
      </c>
      <c r="B32" s="6" t="s">
        <v>64</v>
      </c>
      <c r="C32" s="6"/>
      <c r="D32" s="7">
        <f>D33+D34</f>
        <v>3205823</v>
      </c>
      <c r="E32" s="7">
        <f>E33+E34</f>
        <v>3202710</v>
      </c>
    </row>
    <row r="33" spans="1:5" ht="25.5" x14ac:dyDescent="0.25">
      <c r="A33" s="5" t="s">
        <v>4</v>
      </c>
      <c r="B33" s="6" t="s">
        <v>64</v>
      </c>
      <c r="C33" s="6" t="s">
        <v>5</v>
      </c>
      <c r="D33" s="7">
        <f>4068+129</f>
        <v>4197</v>
      </c>
      <c r="E33" s="7">
        <f>4068+129</f>
        <v>4197</v>
      </c>
    </row>
    <row r="34" spans="1:5" ht="38.25" x14ac:dyDescent="0.25">
      <c r="A34" s="5" t="s">
        <v>21</v>
      </c>
      <c r="B34" s="6" t="s">
        <v>64</v>
      </c>
      <c r="C34" s="6" t="s">
        <v>7</v>
      </c>
      <c r="D34" s="7">
        <f>3061272+144283-3929</f>
        <v>3201626</v>
      </c>
      <c r="E34" s="7">
        <f>3062323+140117-3927</f>
        <v>3198513</v>
      </c>
    </row>
    <row r="35" spans="1:5" ht="25.5" x14ac:dyDescent="0.25">
      <c r="A35" s="5" t="s">
        <v>65</v>
      </c>
      <c r="B35" s="6" t="s">
        <v>66</v>
      </c>
      <c r="C35" s="6"/>
      <c r="D35" s="7">
        <f>D36+D37</f>
        <v>174750</v>
      </c>
      <c r="E35" s="7">
        <f>E36+E37</f>
        <v>174750</v>
      </c>
    </row>
    <row r="36" spans="1:5" ht="17.25" customHeight="1" x14ac:dyDescent="0.25">
      <c r="A36" s="5" t="s">
        <v>4</v>
      </c>
      <c r="B36" s="6" t="s">
        <v>66</v>
      </c>
      <c r="C36" s="6" t="s">
        <v>5</v>
      </c>
      <c r="D36" s="7">
        <v>100</v>
      </c>
      <c r="E36" s="7">
        <v>100</v>
      </c>
    </row>
    <row r="37" spans="1:5" ht="38.25" x14ac:dyDescent="0.25">
      <c r="A37" s="5" t="s">
        <v>21</v>
      </c>
      <c r="B37" s="6" t="s">
        <v>66</v>
      </c>
      <c r="C37" s="6" t="s">
        <v>7</v>
      </c>
      <c r="D37" s="7">
        <v>174650</v>
      </c>
      <c r="E37" s="7">
        <v>174650</v>
      </c>
    </row>
    <row r="38" spans="1:5" ht="25.5" x14ac:dyDescent="0.25">
      <c r="A38" s="5" t="s">
        <v>67</v>
      </c>
      <c r="B38" s="6" t="s">
        <v>68</v>
      </c>
      <c r="C38" s="6"/>
      <c r="D38" s="7">
        <f>D39</f>
        <v>16129</v>
      </c>
      <c r="E38" s="7">
        <f>E39</f>
        <v>16129</v>
      </c>
    </row>
    <row r="39" spans="1:5" ht="38.25" x14ac:dyDescent="0.25">
      <c r="A39" s="5" t="s">
        <v>21</v>
      </c>
      <c r="B39" s="6" t="s">
        <v>68</v>
      </c>
      <c r="C39" s="6" t="s">
        <v>7</v>
      </c>
      <c r="D39" s="7">
        <v>16129</v>
      </c>
      <c r="E39" s="7">
        <v>16129</v>
      </c>
    </row>
    <row r="40" spans="1:5" ht="25.5" x14ac:dyDescent="0.25">
      <c r="A40" s="5" t="s">
        <v>69</v>
      </c>
      <c r="B40" s="6" t="s">
        <v>70</v>
      </c>
      <c r="C40" s="6"/>
      <c r="D40" s="7">
        <f>D41+D42</f>
        <v>33949</v>
      </c>
      <c r="E40" s="7">
        <f>E41+E42</f>
        <v>33947</v>
      </c>
    </row>
    <row r="41" spans="1:5" ht="25.5" x14ac:dyDescent="0.25">
      <c r="A41" s="5" t="s">
        <v>19</v>
      </c>
      <c r="B41" s="6" t="s">
        <v>70</v>
      </c>
      <c r="C41" s="6" t="s">
        <v>6</v>
      </c>
      <c r="D41" s="7">
        <v>656</v>
      </c>
      <c r="E41" s="7">
        <v>656</v>
      </c>
    </row>
    <row r="42" spans="1:5" ht="38.25" x14ac:dyDescent="0.25">
      <c r="A42" s="5" t="s">
        <v>21</v>
      </c>
      <c r="B42" s="6" t="s">
        <v>70</v>
      </c>
      <c r="C42" s="6" t="s">
        <v>7</v>
      </c>
      <c r="D42" s="7">
        <v>33293</v>
      </c>
      <c r="E42" s="7">
        <v>33291</v>
      </c>
    </row>
    <row r="43" spans="1:5" ht="25.5" x14ac:dyDescent="0.25">
      <c r="A43" s="5" t="s">
        <v>71</v>
      </c>
      <c r="B43" s="6" t="s">
        <v>72</v>
      </c>
      <c r="C43" s="6"/>
      <c r="D43" s="7">
        <f>D44+D45+D46+D47</f>
        <v>131263</v>
      </c>
      <c r="E43" s="7">
        <f>E44+E45+E46+E47</f>
        <v>112613</v>
      </c>
    </row>
    <row r="44" spans="1:5" ht="63.75" x14ac:dyDescent="0.25">
      <c r="A44" s="5" t="s">
        <v>17</v>
      </c>
      <c r="B44" s="6" t="s">
        <v>72</v>
      </c>
      <c r="C44" s="6" t="s">
        <v>9</v>
      </c>
      <c r="D44" s="7">
        <f>129880-4630</f>
        <v>125250</v>
      </c>
      <c r="E44" s="7">
        <f>130980-24880</f>
        <v>106100</v>
      </c>
    </row>
    <row r="45" spans="1:5" ht="25.5" x14ac:dyDescent="0.25">
      <c r="A45" s="5" t="s">
        <v>19</v>
      </c>
      <c r="B45" s="6" t="s">
        <v>72</v>
      </c>
      <c r="C45" s="6" t="s">
        <v>6</v>
      </c>
      <c r="D45" s="7">
        <v>5029</v>
      </c>
      <c r="E45" s="7">
        <v>5529</v>
      </c>
    </row>
    <row r="46" spans="1:5" ht="38.25" x14ac:dyDescent="0.25">
      <c r="A46" s="5" t="s">
        <v>21</v>
      </c>
      <c r="B46" s="6" t="s">
        <v>72</v>
      </c>
      <c r="C46" s="6" t="s">
        <v>7</v>
      </c>
      <c r="D46" s="7">
        <v>889</v>
      </c>
      <c r="E46" s="7">
        <v>889</v>
      </c>
    </row>
    <row r="47" spans="1:5" ht="14.25" customHeight="1" x14ac:dyDescent="0.25">
      <c r="A47" s="5" t="s">
        <v>10</v>
      </c>
      <c r="B47" s="6" t="s">
        <v>72</v>
      </c>
      <c r="C47" s="6" t="s">
        <v>11</v>
      </c>
      <c r="D47" s="7">
        <v>95</v>
      </c>
      <c r="E47" s="7">
        <v>95</v>
      </c>
    </row>
    <row r="48" spans="1:5" ht="25.5" x14ac:dyDescent="0.25">
      <c r="A48" s="5" t="s">
        <v>73</v>
      </c>
      <c r="B48" s="6" t="s">
        <v>28</v>
      </c>
      <c r="C48" s="6" t="s">
        <v>3</v>
      </c>
      <c r="D48" s="7">
        <f>D49+D54+D56</f>
        <v>111533</v>
      </c>
      <c r="E48" s="7">
        <f>E49+E54+E56</f>
        <v>113384</v>
      </c>
    </row>
    <row r="49" spans="1:5" ht="51" x14ac:dyDescent="0.25">
      <c r="A49" s="5" t="s">
        <v>74</v>
      </c>
      <c r="B49" s="6" t="s">
        <v>75</v>
      </c>
      <c r="C49" s="6"/>
      <c r="D49" s="7">
        <f>D50+D51+D52+D53</f>
        <v>85102</v>
      </c>
      <c r="E49" s="7">
        <f>E50+E51+E52+E53</f>
        <v>85102</v>
      </c>
    </row>
    <row r="50" spans="1:5" ht="25.5" x14ac:dyDescent="0.25">
      <c r="A50" s="5" t="s">
        <v>19</v>
      </c>
      <c r="B50" s="6" t="s">
        <v>75</v>
      </c>
      <c r="C50" s="6" t="s">
        <v>6</v>
      </c>
      <c r="D50" s="7">
        <v>152</v>
      </c>
      <c r="E50" s="7">
        <v>152</v>
      </c>
    </row>
    <row r="51" spans="1:5" ht="25.5" x14ac:dyDescent="0.25">
      <c r="A51" s="5" t="s">
        <v>4</v>
      </c>
      <c r="B51" s="6" t="s">
        <v>75</v>
      </c>
      <c r="C51" s="6" t="s">
        <v>5</v>
      </c>
      <c r="D51" s="7">
        <f>28339+124</f>
        <v>28463</v>
      </c>
      <c r="E51" s="7">
        <f>28339+124</f>
        <v>28463</v>
      </c>
    </row>
    <row r="52" spans="1:5" ht="38.25" x14ac:dyDescent="0.25">
      <c r="A52" s="5" t="s">
        <v>21</v>
      </c>
      <c r="B52" s="6" t="s">
        <v>75</v>
      </c>
      <c r="C52" s="6" t="s">
        <v>7</v>
      </c>
      <c r="D52" s="7">
        <f>47685+569</f>
        <v>48254</v>
      </c>
      <c r="E52" s="7">
        <f>47685+569</f>
        <v>48254</v>
      </c>
    </row>
    <row r="53" spans="1:5" ht="15.75" customHeight="1" x14ac:dyDescent="0.25">
      <c r="A53" s="5" t="s">
        <v>10</v>
      </c>
      <c r="B53" s="6" t="s">
        <v>75</v>
      </c>
      <c r="C53" s="6" t="s">
        <v>11</v>
      </c>
      <c r="D53" s="7">
        <v>8233</v>
      </c>
      <c r="E53" s="7">
        <v>8233</v>
      </c>
    </row>
    <row r="54" spans="1:5" ht="38.25" x14ac:dyDescent="0.25">
      <c r="A54" s="5" t="s">
        <v>76</v>
      </c>
      <c r="B54" s="6" t="s">
        <v>77</v>
      </c>
      <c r="C54" s="6"/>
      <c r="D54" s="7">
        <f>D55</f>
        <v>5074</v>
      </c>
      <c r="E54" s="7">
        <f>E55</f>
        <v>6925</v>
      </c>
    </row>
    <row r="55" spans="1:5" ht="38.25" x14ac:dyDescent="0.25">
      <c r="A55" s="5" t="s">
        <v>21</v>
      </c>
      <c r="B55" s="6" t="s">
        <v>77</v>
      </c>
      <c r="C55" s="6" t="s">
        <v>7</v>
      </c>
      <c r="D55" s="7">
        <v>5074</v>
      </c>
      <c r="E55" s="7">
        <v>6925</v>
      </c>
    </row>
    <row r="56" spans="1:5" ht="25.5" x14ac:dyDescent="0.25">
      <c r="A56" s="5" t="s">
        <v>78</v>
      </c>
      <c r="B56" s="6" t="s">
        <v>79</v>
      </c>
      <c r="C56" s="6"/>
      <c r="D56" s="7">
        <f>D57+D58</f>
        <v>21357</v>
      </c>
      <c r="E56" s="7">
        <f>E57+E58</f>
        <v>21357</v>
      </c>
    </row>
    <row r="57" spans="1:5" ht="63.75" x14ac:dyDescent="0.25">
      <c r="A57" s="5" t="s">
        <v>17</v>
      </c>
      <c r="B57" s="6" t="s">
        <v>79</v>
      </c>
      <c r="C57" s="6" t="s">
        <v>9</v>
      </c>
      <c r="D57" s="7">
        <v>21357</v>
      </c>
      <c r="E57" s="7">
        <v>21333</v>
      </c>
    </row>
    <row r="58" spans="1:5" ht="25.5" x14ac:dyDescent="0.25">
      <c r="A58" s="5" t="s">
        <v>19</v>
      </c>
      <c r="B58" s="6" t="s">
        <v>79</v>
      </c>
      <c r="C58" s="6" t="s">
        <v>6</v>
      </c>
      <c r="D58" s="7">
        <v>0</v>
      </c>
      <c r="E58" s="7">
        <v>24</v>
      </c>
    </row>
    <row r="59" spans="1:5" ht="38.25" x14ac:dyDescent="0.25">
      <c r="A59" s="5" t="s">
        <v>80</v>
      </c>
      <c r="B59" s="6" t="s">
        <v>29</v>
      </c>
      <c r="C59" s="6" t="s">
        <v>3</v>
      </c>
      <c r="D59" s="7">
        <f>D60+D63+D65+D67+D70</f>
        <v>139869</v>
      </c>
      <c r="E59" s="7">
        <f>E60+E63+E65+E67+E70</f>
        <v>111006</v>
      </c>
    </row>
    <row r="60" spans="1:5" ht="38.25" x14ac:dyDescent="0.25">
      <c r="A60" s="5" t="s">
        <v>81</v>
      </c>
      <c r="B60" s="6" t="s">
        <v>82</v>
      </c>
      <c r="C60" s="6"/>
      <c r="D60" s="7">
        <f>D61+D62</f>
        <v>4702</v>
      </c>
      <c r="E60" s="7">
        <f>E61+E62</f>
        <v>22160</v>
      </c>
    </row>
    <row r="61" spans="1:5" ht="25.5" x14ac:dyDescent="0.25">
      <c r="A61" s="5" t="s">
        <v>19</v>
      </c>
      <c r="B61" s="6" t="s">
        <v>82</v>
      </c>
      <c r="C61" s="6" t="s">
        <v>6</v>
      </c>
      <c r="D61" s="7">
        <v>3000</v>
      </c>
      <c r="E61" s="7">
        <f>20000-2000</f>
        <v>18000</v>
      </c>
    </row>
    <row r="62" spans="1:5" ht="25.5" x14ac:dyDescent="0.25">
      <c r="A62" s="5" t="s">
        <v>18</v>
      </c>
      <c r="B62" s="6" t="s">
        <v>82</v>
      </c>
      <c r="C62" s="6" t="s">
        <v>8</v>
      </c>
      <c r="D62" s="7">
        <f>3000+1464-4762+2000</f>
        <v>1702</v>
      </c>
      <c r="E62" s="7">
        <f>3000+1160</f>
        <v>4160</v>
      </c>
    </row>
    <row r="63" spans="1:5" x14ac:dyDescent="0.25">
      <c r="A63" s="5" t="s">
        <v>83</v>
      </c>
      <c r="B63" s="6" t="s">
        <v>84</v>
      </c>
      <c r="C63" s="6"/>
      <c r="D63" s="7">
        <f>D64</f>
        <v>37316</v>
      </c>
      <c r="E63" s="7">
        <f>E64</f>
        <v>0</v>
      </c>
    </row>
    <row r="64" spans="1:5" ht="25.5" x14ac:dyDescent="0.25">
      <c r="A64" s="5" t="s">
        <v>4</v>
      </c>
      <c r="B64" s="6" t="s">
        <v>84</v>
      </c>
      <c r="C64" s="6" t="s">
        <v>5</v>
      </c>
      <c r="D64" s="7">
        <v>37316</v>
      </c>
      <c r="E64" s="7">
        <f>37316-37316</f>
        <v>0</v>
      </c>
    </row>
    <row r="65" spans="1:5" ht="25.5" x14ac:dyDescent="0.25">
      <c r="A65" s="5" t="s">
        <v>85</v>
      </c>
      <c r="B65" s="6" t="s">
        <v>86</v>
      </c>
      <c r="C65" s="6"/>
      <c r="D65" s="7">
        <f>D66</f>
        <v>2400</v>
      </c>
      <c r="E65" s="7">
        <f>E66</f>
        <v>0</v>
      </c>
    </row>
    <row r="66" spans="1:5" ht="25.5" x14ac:dyDescent="0.25">
      <c r="A66" s="5" t="s">
        <v>18</v>
      </c>
      <c r="B66" s="6" t="s">
        <v>86</v>
      </c>
      <c r="C66" s="6" t="s">
        <v>8</v>
      </c>
      <c r="D66" s="7">
        <v>2400</v>
      </c>
      <c r="E66" s="7">
        <v>0</v>
      </c>
    </row>
    <row r="67" spans="1:5" ht="25.5" x14ac:dyDescent="0.25">
      <c r="A67" s="5" t="s">
        <v>87</v>
      </c>
      <c r="B67" s="6" t="s">
        <v>88</v>
      </c>
      <c r="C67" s="6"/>
      <c r="D67" s="7">
        <f>D68+D69</f>
        <v>8704</v>
      </c>
      <c r="E67" s="7">
        <f>E68+E69</f>
        <v>3531</v>
      </c>
    </row>
    <row r="68" spans="1:5" ht="25.5" x14ac:dyDescent="0.25">
      <c r="A68" s="5" t="s">
        <v>19</v>
      </c>
      <c r="B68" s="6" t="s">
        <v>88</v>
      </c>
      <c r="C68" s="6" t="s">
        <v>6</v>
      </c>
      <c r="D68" s="7">
        <v>7733</v>
      </c>
      <c r="E68" s="7">
        <v>2517</v>
      </c>
    </row>
    <row r="69" spans="1:5" ht="38.25" x14ac:dyDescent="0.25">
      <c r="A69" s="5" t="s">
        <v>21</v>
      </c>
      <c r="B69" s="6" t="s">
        <v>88</v>
      </c>
      <c r="C69" s="6" t="s">
        <v>7</v>
      </c>
      <c r="D69" s="7">
        <v>971</v>
      </c>
      <c r="E69" s="7">
        <v>1014</v>
      </c>
    </row>
    <row r="70" spans="1:5" ht="38.25" x14ac:dyDescent="0.25">
      <c r="A70" s="5" t="s">
        <v>89</v>
      </c>
      <c r="B70" s="6" t="s">
        <v>90</v>
      </c>
      <c r="C70" s="6"/>
      <c r="D70" s="7">
        <f>D71+D72</f>
        <v>86747</v>
      </c>
      <c r="E70" s="7">
        <f>E71+E72</f>
        <v>85315</v>
      </c>
    </row>
    <row r="71" spans="1:5" ht="63.75" x14ac:dyDescent="0.25">
      <c r="A71" s="5" t="s">
        <v>17</v>
      </c>
      <c r="B71" s="6" t="s">
        <v>90</v>
      </c>
      <c r="C71" s="6" t="s">
        <v>9</v>
      </c>
      <c r="D71" s="7">
        <v>83917</v>
      </c>
      <c r="E71" s="7">
        <v>83587</v>
      </c>
    </row>
    <row r="72" spans="1:5" ht="25.5" x14ac:dyDescent="0.25">
      <c r="A72" s="5" t="s">
        <v>19</v>
      </c>
      <c r="B72" s="6" t="s">
        <v>90</v>
      </c>
      <c r="C72" s="6" t="s">
        <v>6</v>
      </c>
      <c r="D72" s="7">
        <v>2830</v>
      </c>
      <c r="E72" s="7">
        <v>1728</v>
      </c>
    </row>
    <row r="73" spans="1:5" ht="25.5" x14ac:dyDescent="0.25">
      <c r="A73" s="5" t="s">
        <v>91</v>
      </c>
      <c r="B73" s="6" t="s">
        <v>30</v>
      </c>
      <c r="C73" s="6" t="s">
        <v>3</v>
      </c>
      <c r="D73" s="7">
        <f>D74</f>
        <v>419</v>
      </c>
      <c r="E73" s="7">
        <f>E74</f>
        <v>193</v>
      </c>
    </row>
    <row r="74" spans="1:5" ht="25.5" x14ac:dyDescent="0.25">
      <c r="A74" s="5" t="s">
        <v>92</v>
      </c>
      <c r="B74" s="6" t="s">
        <v>93</v>
      </c>
      <c r="C74" s="6"/>
      <c r="D74" s="7">
        <f>D75+D76</f>
        <v>419</v>
      </c>
      <c r="E74" s="7">
        <f>E75+E76</f>
        <v>193</v>
      </c>
    </row>
    <row r="75" spans="1:5" ht="25.5" x14ac:dyDescent="0.25">
      <c r="A75" s="5" t="s">
        <v>19</v>
      </c>
      <c r="B75" s="6" t="s">
        <v>93</v>
      </c>
      <c r="C75" s="6" t="s">
        <v>6</v>
      </c>
      <c r="D75" s="7">
        <f>18293-18000</f>
        <v>293</v>
      </c>
      <c r="E75" s="7">
        <f>18393-18200</f>
        <v>193</v>
      </c>
    </row>
    <row r="76" spans="1:5" ht="15.75" customHeight="1" x14ac:dyDescent="0.25">
      <c r="A76" s="5" t="s">
        <v>10</v>
      </c>
      <c r="B76" s="6" t="s">
        <v>93</v>
      </c>
      <c r="C76" s="6" t="s">
        <v>11</v>
      </c>
      <c r="D76" s="7">
        <v>126</v>
      </c>
      <c r="E76" s="7">
        <f>56161-48298-7863</f>
        <v>0</v>
      </c>
    </row>
    <row r="77" spans="1:5" ht="25.5" x14ac:dyDescent="0.25">
      <c r="A77" s="5" t="s">
        <v>94</v>
      </c>
      <c r="B77" s="6" t="s">
        <v>31</v>
      </c>
      <c r="C77" s="6" t="s">
        <v>3</v>
      </c>
      <c r="D77" s="7">
        <f>D78+D81+D84</f>
        <v>57536</v>
      </c>
      <c r="E77" s="7">
        <f>E78+E81+E84</f>
        <v>58091</v>
      </c>
    </row>
    <row r="78" spans="1:5" ht="63.75" x14ac:dyDescent="0.25">
      <c r="A78" s="5" t="s">
        <v>95</v>
      </c>
      <c r="B78" s="6" t="s">
        <v>96</v>
      </c>
      <c r="C78" s="6"/>
      <c r="D78" s="7">
        <f>D79+D80</f>
        <v>6157</v>
      </c>
      <c r="E78" s="7">
        <f>E79+E80</f>
        <v>6387</v>
      </c>
    </row>
    <row r="79" spans="1:5" ht="25.5" x14ac:dyDescent="0.25">
      <c r="A79" s="5" t="s">
        <v>19</v>
      </c>
      <c r="B79" s="6" t="s">
        <v>96</v>
      </c>
      <c r="C79" s="6" t="s">
        <v>6</v>
      </c>
      <c r="D79" s="7">
        <v>4157</v>
      </c>
      <c r="E79" s="7">
        <v>4387</v>
      </c>
    </row>
    <row r="80" spans="1:5" x14ac:dyDescent="0.25">
      <c r="A80" s="5" t="s">
        <v>10</v>
      </c>
      <c r="B80" s="6" t="s">
        <v>96</v>
      </c>
      <c r="C80" s="6" t="s">
        <v>11</v>
      </c>
      <c r="D80" s="7">
        <v>2000</v>
      </c>
      <c r="E80" s="7">
        <v>2000</v>
      </c>
    </row>
    <row r="81" spans="1:5" ht="25.5" x14ac:dyDescent="0.25">
      <c r="A81" s="5" t="s">
        <v>97</v>
      </c>
      <c r="B81" s="6" t="s">
        <v>98</v>
      </c>
      <c r="C81" s="6"/>
      <c r="D81" s="7">
        <f>D82+D83</f>
        <v>666</v>
      </c>
      <c r="E81" s="7">
        <f>E82+E83</f>
        <v>766</v>
      </c>
    </row>
    <row r="82" spans="1:5" ht="63.75" x14ac:dyDescent="0.25">
      <c r="A82" s="5" t="s">
        <v>17</v>
      </c>
      <c r="B82" s="6" t="s">
        <v>98</v>
      </c>
      <c r="C82" s="6" t="s">
        <v>9</v>
      </c>
      <c r="D82" s="7">
        <v>536</v>
      </c>
      <c r="E82" s="7">
        <v>536</v>
      </c>
    </row>
    <row r="83" spans="1:5" ht="25.5" x14ac:dyDescent="0.25">
      <c r="A83" s="5" t="s">
        <v>19</v>
      </c>
      <c r="B83" s="6" t="s">
        <v>98</v>
      </c>
      <c r="C83" s="6" t="s">
        <v>6</v>
      </c>
      <c r="D83" s="7">
        <v>130</v>
      </c>
      <c r="E83" s="7">
        <v>230</v>
      </c>
    </row>
    <row r="84" spans="1:5" ht="76.5" x14ac:dyDescent="0.25">
      <c r="A84" s="5" t="s">
        <v>99</v>
      </c>
      <c r="B84" s="6" t="s">
        <v>100</v>
      </c>
      <c r="C84" s="6"/>
      <c r="D84" s="7">
        <f>D85+D86+D87</f>
        <v>50713</v>
      </c>
      <c r="E84" s="7">
        <f>E85+E86+E87</f>
        <v>50938</v>
      </c>
    </row>
    <row r="85" spans="1:5" ht="63.75" x14ac:dyDescent="0.25">
      <c r="A85" s="5" t="s">
        <v>17</v>
      </c>
      <c r="B85" s="6" t="s">
        <v>100</v>
      </c>
      <c r="C85" s="6" t="s">
        <v>9</v>
      </c>
      <c r="D85" s="7">
        <v>48240</v>
      </c>
      <c r="E85" s="7">
        <v>48258</v>
      </c>
    </row>
    <row r="86" spans="1:5" ht="25.5" x14ac:dyDescent="0.25">
      <c r="A86" s="5" t="s">
        <v>19</v>
      </c>
      <c r="B86" s="6" t="s">
        <v>100</v>
      </c>
      <c r="C86" s="6" t="s">
        <v>6</v>
      </c>
      <c r="D86" s="7">
        <v>2461</v>
      </c>
      <c r="E86" s="7">
        <v>2668</v>
      </c>
    </row>
    <row r="87" spans="1:5" x14ac:dyDescent="0.25">
      <c r="A87" s="5" t="s">
        <v>10</v>
      </c>
      <c r="B87" s="6" t="s">
        <v>100</v>
      </c>
      <c r="C87" s="6" t="s">
        <v>11</v>
      </c>
      <c r="D87" s="7">
        <v>12</v>
      </c>
      <c r="E87" s="7">
        <v>12</v>
      </c>
    </row>
    <row r="88" spans="1:5" ht="25.5" x14ac:dyDescent="0.25">
      <c r="A88" s="5" t="s">
        <v>101</v>
      </c>
      <c r="B88" s="6" t="s">
        <v>32</v>
      </c>
      <c r="C88" s="6"/>
      <c r="D88" s="7">
        <f>D89</f>
        <v>14017</v>
      </c>
      <c r="E88" s="7">
        <f>E89</f>
        <v>14527</v>
      </c>
    </row>
    <row r="89" spans="1:5" ht="25.5" x14ac:dyDescent="0.25">
      <c r="A89" s="5" t="s">
        <v>102</v>
      </c>
      <c r="B89" s="6" t="s">
        <v>103</v>
      </c>
      <c r="C89" s="6"/>
      <c r="D89" s="7">
        <f>D90+D91</f>
        <v>14017</v>
      </c>
      <c r="E89" s="7">
        <f>E90+E91</f>
        <v>14527</v>
      </c>
    </row>
    <row r="90" spans="1:5" ht="25.5" x14ac:dyDescent="0.25">
      <c r="A90" s="5" t="s">
        <v>19</v>
      </c>
      <c r="B90" s="6" t="s">
        <v>103</v>
      </c>
      <c r="C90" s="6" t="s">
        <v>6</v>
      </c>
      <c r="D90" s="7">
        <v>739</v>
      </c>
      <c r="E90" s="7">
        <v>1249</v>
      </c>
    </row>
    <row r="91" spans="1:5" ht="38.25" x14ac:dyDescent="0.25">
      <c r="A91" s="5" t="s">
        <v>21</v>
      </c>
      <c r="B91" s="6" t="s">
        <v>103</v>
      </c>
      <c r="C91" s="6" t="s">
        <v>7</v>
      </c>
      <c r="D91" s="7">
        <v>13278</v>
      </c>
      <c r="E91" s="7">
        <v>13278</v>
      </c>
    </row>
    <row r="92" spans="1:5" ht="25.5" x14ac:dyDescent="0.25">
      <c r="A92" s="5" t="s">
        <v>104</v>
      </c>
      <c r="B92" s="6" t="s">
        <v>33</v>
      </c>
      <c r="C92" s="6" t="s">
        <v>3</v>
      </c>
      <c r="D92" s="7">
        <f>D93+D95+D99+D101+D97</f>
        <v>489955</v>
      </c>
      <c r="E92" s="7">
        <f>E93+E95+E99+E101+E97</f>
        <v>568232</v>
      </c>
    </row>
    <row r="93" spans="1:5" ht="25.5" x14ac:dyDescent="0.25">
      <c r="A93" s="5" t="s">
        <v>105</v>
      </c>
      <c r="B93" s="6" t="s">
        <v>106</v>
      </c>
      <c r="C93" s="6"/>
      <c r="D93" s="7">
        <f>D94</f>
        <v>6705</v>
      </c>
      <c r="E93" s="7">
        <f>E94</f>
        <v>8976</v>
      </c>
    </row>
    <row r="94" spans="1:5" ht="38.25" x14ac:dyDescent="0.25">
      <c r="A94" s="5" t="s">
        <v>21</v>
      </c>
      <c r="B94" s="6" t="s">
        <v>106</v>
      </c>
      <c r="C94" s="6" t="s">
        <v>7</v>
      </c>
      <c r="D94" s="7">
        <f>2507+4198</f>
        <v>6705</v>
      </c>
      <c r="E94" s="7">
        <f>2507+6469</f>
        <v>8976</v>
      </c>
    </row>
    <row r="95" spans="1:5" ht="38.25" x14ac:dyDescent="0.25">
      <c r="A95" s="5" t="s">
        <v>107</v>
      </c>
      <c r="B95" s="6" t="s">
        <v>108</v>
      </c>
      <c r="C95" s="6"/>
      <c r="D95" s="7">
        <f>D96</f>
        <v>5100</v>
      </c>
      <c r="E95" s="7">
        <f>E96</f>
        <v>5100</v>
      </c>
    </row>
    <row r="96" spans="1:5" ht="38.25" x14ac:dyDescent="0.25">
      <c r="A96" s="5" t="s">
        <v>21</v>
      </c>
      <c r="B96" s="6" t="s">
        <v>108</v>
      </c>
      <c r="C96" s="6" t="s">
        <v>7</v>
      </c>
      <c r="D96" s="7">
        <v>5100</v>
      </c>
      <c r="E96" s="7">
        <v>5100</v>
      </c>
    </row>
    <row r="97" spans="1:5" ht="38.25" x14ac:dyDescent="0.25">
      <c r="A97" s="5" t="s">
        <v>202</v>
      </c>
      <c r="B97" s="6" t="s">
        <v>201</v>
      </c>
      <c r="C97" s="6"/>
      <c r="D97" s="7">
        <f>D98</f>
        <v>51217</v>
      </c>
      <c r="E97" s="7">
        <f>E98</f>
        <v>122103</v>
      </c>
    </row>
    <row r="98" spans="1:5" ht="25.5" x14ac:dyDescent="0.25">
      <c r="A98" s="5" t="s">
        <v>19</v>
      </c>
      <c r="B98" s="6" t="s">
        <v>201</v>
      </c>
      <c r="C98" s="6" t="s">
        <v>6</v>
      </c>
      <c r="D98" s="7">
        <v>51217</v>
      </c>
      <c r="E98" s="7">
        <v>122103</v>
      </c>
    </row>
    <row r="99" spans="1:5" ht="51" x14ac:dyDescent="0.25">
      <c r="A99" s="5" t="s">
        <v>109</v>
      </c>
      <c r="B99" s="6" t="s">
        <v>110</v>
      </c>
      <c r="C99" s="6"/>
      <c r="D99" s="7">
        <f>D100</f>
        <v>356365</v>
      </c>
      <c r="E99" s="7">
        <f>E100</f>
        <v>360365</v>
      </c>
    </row>
    <row r="100" spans="1:5" ht="38.25" x14ac:dyDescent="0.25">
      <c r="A100" s="5" t="s">
        <v>21</v>
      </c>
      <c r="B100" s="6" t="s">
        <v>110</v>
      </c>
      <c r="C100" s="6" t="s">
        <v>7</v>
      </c>
      <c r="D100" s="7">
        <v>356365</v>
      </c>
      <c r="E100" s="7">
        <v>360365</v>
      </c>
    </row>
    <row r="101" spans="1:5" ht="38.25" x14ac:dyDescent="0.25">
      <c r="A101" s="5" t="s">
        <v>111</v>
      </c>
      <c r="B101" s="6" t="s">
        <v>112</v>
      </c>
      <c r="C101" s="6"/>
      <c r="D101" s="7">
        <f>D102+D103+D104+D105</f>
        <v>70568</v>
      </c>
      <c r="E101" s="7">
        <f>E102+E103+E104+E105</f>
        <v>71688</v>
      </c>
    </row>
    <row r="102" spans="1:5" ht="63.75" x14ac:dyDescent="0.25">
      <c r="A102" s="5" t="s">
        <v>17</v>
      </c>
      <c r="B102" s="6" t="s">
        <v>112</v>
      </c>
      <c r="C102" s="6" t="s">
        <v>9</v>
      </c>
      <c r="D102" s="7">
        <v>67460</v>
      </c>
      <c r="E102" s="7">
        <v>67460</v>
      </c>
    </row>
    <row r="103" spans="1:5" ht="25.5" x14ac:dyDescent="0.25">
      <c r="A103" s="5" t="s">
        <v>19</v>
      </c>
      <c r="B103" s="6" t="s">
        <v>112</v>
      </c>
      <c r="C103" s="6" t="s">
        <v>6</v>
      </c>
      <c r="D103" s="7">
        <v>1710</v>
      </c>
      <c r="E103" s="7">
        <v>2410</v>
      </c>
    </row>
    <row r="104" spans="1:5" ht="25.5" x14ac:dyDescent="0.25">
      <c r="A104" s="5" t="s">
        <v>4</v>
      </c>
      <c r="B104" s="6" t="s">
        <v>112</v>
      </c>
      <c r="C104" s="6" t="s">
        <v>5</v>
      </c>
      <c r="D104" s="7">
        <v>320</v>
      </c>
      <c r="E104" s="7">
        <v>320</v>
      </c>
    </row>
    <row r="105" spans="1:5" ht="38.25" x14ac:dyDescent="0.25">
      <c r="A105" s="5" t="s">
        <v>21</v>
      </c>
      <c r="B105" s="6" t="s">
        <v>112</v>
      </c>
      <c r="C105" s="6" t="s">
        <v>7</v>
      </c>
      <c r="D105" s="7">
        <v>1078</v>
      </c>
      <c r="E105" s="7">
        <v>1498</v>
      </c>
    </row>
    <row r="106" spans="1:5" ht="25.5" x14ac:dyDescent="0.25">
      <c r="A106" s="5" t="s">
        <v>113</v>
      </c>
      <c r="B106" s="6" t="s">
        <v>34</v>
      </c>
      <c r="C106" s="6"/>
      <c r="D106" s="7">
        <f>D107+D109+D111+D115</f>
        <v>606742</v>
      </c>
      <c r="E106" s="7">
        <f>E107+E109+E111+E115</f>
        <v>624527</v>
      </c>
    </row>
    <row r="107" spans="1:5" ht="38.25" x14ac:dyDescent="0.25">
      <c r="A107" s="5" t="s">
        <v>114</v>
      </c>
      <c r="B107" s="6" t="s">
        <v>115</v>
      </c>
      <c r="C107" s="6"/>
      <c r="D107" s="7">
        <f>D108</f>
        <v>8755</v>
      </c>
      <c r="E107" s="7">
        <f>E108</f>
        <v>0</v>
      </c>
    </row>
    <row r="108" spans="1:5" ht="25.5" x14ac:dyDescent="0.25">
      <c r="A108" s="5" t="s">
        <v>19</v>
      </c>
      <c r="B108" s="6" t="s">
        <v>115</v>
      </c>
      <c r="C108" s="6" t="s">
        <v>6</v>
      </c>
      <c r="D108" s="7">
        <v>8755</v>
      </c>
      <c r="E108" s="7">
        <v>0</v>
      </c>
    </row>
    <row r="109" spans="1:5" ht="38.25" x14ac:dyDescent="0.25">
      <c r="A109" s="5" t="s">
        <v>116</v>
      </c>
      <c r="B109" s="6" t="s">
        <v>117</v>
      </c>
      <c r="C109" s="6"/>
      <c r="D109" s="7">
        <f>D110</f>
        <v>345393</v>
      </c>
      <c r="E109" s="7">
        <f>E110</f>
        <v>288268</v>
      </c>
    </row>
    <row r="110" spans="1:5" ht="25.5" x14ac:dyDescent="0.25">
      <c r="A110" s="5" t="s">
        <v>19</v>
      </c>
      <c r="B110" s="6" t="s">
        <v>117</v>
      </c>
      <c r="C110" s="6" t="s">
        <v>6</v>
      </c>
      <c r="D110" s="7">
        <v>345393</v>
      </c>
      <c r="E110" s="7">
        <v>288268</v>
      </c>
    </row>
    <row r="111" spans="1:5" ht="25.5" x14ac:dyDescent="0.25">
      <c r="A111" s="5" t="s">
        <v>118</v>
      </c>
      <c r="B111" s="6" t="s">
        <v>119</v>
      </c>
      <c r="C111" s="6"/>
      <c r="D111" s="7">
        <f>D112+D113+D114</f>
        <v>252294</v>
      </c>
      <c r="E111" s="7">
        <f>E112+E113+E114</f>
        <v>335924</v>
      </c>
    </row>
    <row r="112" spans="1:5" ht="63.75" x14ac:dyDescent="0.25">
      <c r="A112" s="5" t="s">
        <v>17</v>
      </c>
      <c r="B112" s="6" t="s">
        <v>119</v>
      </c>
      <c r="C112" s="6" t="s">
        <v>9</v>
      </c>
      <c r="D112" s="7">
        <v>14559</v>
      </c>
      <c r="E112" s="7">
        <v>14559</v>
      </c>
    </row>
    <row r="113" spans="1:5" ht="25.5" x14ac:dyDescent="0.25">
      <c r="A113" s="5" t="s">
        <v>19</v>
      </c>
      <c r="B113" s="6" t="s">
        <v>119</v>
      </c>
      <c r="C113" s="6" t="s">
        <v>6</v>
      </c>
      <c r="D113" s="7">
        <v>108989</v>
      </c>
      <c r="E113" s="7">
        <v>116732</v>
      </c>
    </row>
    <row r="114" spans="1:5" x14ac:dyDescent="0.25">
      <c r="A114" s="5" t="s">
        <v>10</v>
      </c>
      <c r="B114" s="6" t="s">
        <v>119</v>
      </c>
      <c r="C114" s="6" t="s">
        <v>11</v>
      </c>
      <c r="D114" s="7">
        <v>128746</v>
      </c>
      <c r="E114" s="7">
        <v>204633</v>
      </c>
    </row>
    <row r="115" spans="1:5" ht="25.5" x14ac:dyDescent="0.25">
      <c r="A115" s="5" t="s">
        <v>120</v>
      </c>
      <c r="B115" s="6" t="s">
        <v>121</v>
      </c>
      <c r="C115" s="6"/>
      <c r="D115" s="7">
        <f>D116+D117</f>
        <v>300</v>
      </c>
      <c r="E115" s="7">
        <f>E116+E117</f>
        <v>335</v>
      </c>
    </row>
    <row r="116" spans="1:5" ht="25.5" x14ac:dyDescent="0.25">
      <c r="A116" s="5" t="s">
        <v>19</v>
      </c>
      <c r="B116" s="6" t="s">
        <v>121</v>
      </c>
      <c r="C116" s="6" t="s">
        <v>6</v>
      </c>
      <c r="D116" s="7">
        <v>145</v>
      </c>
      <c r="E116" s="7">
        <v>165</v>
      </c>
    </row>
    <row r="117" spans="1:5" ht="38.25" x14ac:dyDescent="0.25">
      <c r="A117" s="5" t="s">
        <v>21</v>
      </c>
      <c r="B117" s="6" t="s">
        <v>121</v>
      </c>
      <c r="C117" s="6" t="s">
        <v>7</v>
      </c>
      <c r="D117" s="7">
        <v>155</v>
      </c>
      <c r="E117" s="7">
        <v>170</v>
      </c>
    </row>
    <row r="118" spans="1:5" ht="25.5" x14ac:dyDescent="0.25">
      <c r="A118" s="5" t="s">
        <v>122</v>
      </c>
      <c r="B118" s="6" t="s">
        <v>35</v>
      </c>
      <c r="C118" s="6" t="s">
        <v>3</v>
      </c>
      <c r="D118" s="7">
        <f>D119+D123+D128</f>
        <v>1178798</v>
      </c>
      <c r="E118" s="7">
        <f>E119+E123+E128</f>
        <v>160603</v>
      </c>
    </row>
    <row r="119" spans="1:5" ht="51" x14ac:dyDescent="0.25">
      <c r="A119" s="5" t="s">
        <v>123</v>
      </c>
      <c r="B119" s="6" t="s">
        <v>124</v>
      </c>
      <c r="C119" s="6"/>
      <c r="D119" s="7">
        <f>D120+D121+D122</f>
        <v>1011207</v>
      </c>
      <c r="E119" s="7">
        <f>E120+E121+E122</f>
        <v>113</v>
      </c>
    </row>
    <row r="120" spans="1:5" ht="25.5" x14ac:dyDescent="0.25">
      <c r="A120" s="5" t="s">
        <v>19</v>
      </c>
      <c r="B120" s="6" t="s">
        <v>124</v>
      </c>
      <c r="C120" s="6" t="s">
        <v>6</v>
      </c>
      <c r="D120" s="7">
        <v>11094</v>
      </c>
      <c r="E120" s="7">
        <v>0</v>
      </c>
    </row>
    <row r="121" spans="1:5" ht="25.5" x14ac:dyDescent="0.25">
      <c r="A121" s="5" t="s">
        <v>18</v>
      </c>
      <c r="B121" s="6" t="s">
        <v>124</v>
      </c>
      <c r="C121" s="6" t="s">
        <v>8</v>
      </c>
      <c r="D121" s="7">
        <v>1000000</v>
      </c>
      <c r="E121" s="7">
        <v>0</v>
      </c>
    </row>
    <row r="122" spans="1:5" ht="38.25" x14ac:dyDescent="0.25">
      <c r="A122" s="5" t="s">
        <v>21</v>
      </c>
      <c r="B122" s="6" t="s">
        <v>124</v>
      </c>
      <c r="C122" s="6" t="s">
        <v>7</v>
      </c>
      <c r="D122" s="7">
        <v>113</v>
      </c>
      <c r="E122" s="7">
        <v>113</v>
      </c>
    </row>
    <row r="123" spans="1:5" ht="25.5" x14ac:dyDescent="0.25">
      <c r="A123" s="5" t="s">
        <v>125</v>
      </c>
      <c r="B123" s="6" t="s">
        <v>126</v>
      </c>
      <c r="C123" s="6"/>
      <c r="D123" s="7">
        <f>D124+D125+D126+D127</f>
        <v>130531</v>
      </c>
      <c r="E123" s="7">
        <f>E124+E125+E126+E127</f>
        <v>123564</v>
      </c>
    </row>
    <row r="124" spans="1:5" ht="63.75" x14ac:dyDescent="0.25">
      <c r="A124" s="5" t="s">
        <v>17</v>
      </c>
      <c r="B124" s="6" t="s">
        <v>126</v>
      </c>
      <c r="C124" s="6" t="s">
        <v>9</v>
      </c>
      <c r="D124" s="7">
        <v>700</v>
      </c>
      <c r="E124" s="7">
        <v>700</v>
      </c>
    </row>
    <row r="125" spans="1:5" ht="25.5" x14ac:dyDescent="0.25">
      <c r="A125" s="5" t="s">
        <v>19</v>
      </c>
      <c r="B125" s="6" t="s">
        <v>126</v>
      </c>
      <c r="C125" s="6" t="s">
        <v>6</v>
      </c>
      <c r="D125" s="7">
        <v>4009</v>
      </c>
      <c r="E125" s="7">
        <v>4009</v>
      </c>
    </row>
    <row r="126" spans="1:5" ht="25.5" x14ac:dyDescent="0.25">
      <c r="A126" s="5" t="s">
        <v>4</v>
      </c>
      <c r="B126" s="6" t="s">
        <v>126</v>
      </c>
      <c r="C126" s="6" t="s">
        <v>5</v>
      </c>
      <c r="D126" s="7">
        <v>115</v>
      </c>
      <c r="E126" s="7">
        <v>115</v>
      </c>
    </row>
    <row r="127" spans="1:5" ht="38.25" x14ac:dyDescent="0.25">
      <c r="A127" s="5" t="s">
        <v>21</v>
      </c>
      <c r="B127" s="6" t="s">
        <v>126</v>
      </c>
      <c r="C127" s="6" t="s">
        <v>7</v>
      </c>
      <c r="D127" s="7">
        <v>125707</v>
      </c>
      <c r="E127" s="7">
        <v>118740</v>
      </c>
    </row>
    <row r="128" spans="1:5" ht="25.5" x14ac:dyDescent="0.25">
      <c r="A128" s="5" t="s">
        <v>127</v>
      </c>
      <c r="B128" s="6" t="s">
        <v>128</v>
      </c>
      <c r="C128" s="6"/>
      <c r="D128" s="7">
        <f>D129+D130</f>
        <v>37060</v>
      </c>
      <c r="E128" s="7">
        <f>E129+E130</f>
        <v>36926</v>
      </c>
    </row>
    <row r="129" spans="1:5" ht="63.75" x14ac:dyDescent="0.25">
      <c r="A129" s="5" t="s">
        <v>17</v>
      </c>
      <c r="B129" s="6" t="s">
        <v>128</v>
      </c>
      <c r="C129" s="6" t="s">
        <v>9</v>
      </c>
      <c r="D129" s="7">
        <v>36204</v>
      </c>
      <c r="E129" s="7">
        <v>35706</v>
      </c>
    </row>
    <row r="130" spans="1:5" ht="25.5" x14ac:dyDescent="0.25">
      <c r="A130" s="5" t="s">
        <v>19</v>
      </c>
      <c r="B130" s="6" t="s">
        <v>128</v>
      </c>
      <c r="C130" s="6" t="s">
        <v>6</v>
      </c>
      <c r="D130" s="7">
        <v>856</v>
      </c>
      <c r="E130" s="7">
        <v>1220</v>
      </c>
    </row>
    <row r="131" spans="1:5" ht="38.25" x14ac:dyDescent="0.25">
      <c r="A131" s="5" t="s">
        <v>129</v>
      </c>
      <c r="B131" s="6" t="s">
        <v>36</v>
      </c>
      <c r="C131" s="6" t="s">
        <v>3</v>
      </c>
      <c r="D131" s="7">
        <f>D132+D134</f>
        <v>5500</v>
      </c>
      <c r="E131" s="7">
        <f>E132+E134</f>
        <v>10500</v>
      </c>
    </row>
    <row r="132" spans="1:5" ht="38.25" x14ac:dyDescent="0.25">
      <c r="A132" s="5" t="s">
        <v>130</v>
      </c>
      <c r="B132" s="6" t="s">
        <v>131</v>
      </c>
      <c r="C132" s="6"/>
      <c r="D132" s="7">
        <f>D133</f>
        <v>5355</v>
      </c>
      <c r="E132" s="7">
        <f>E133</f>
        <v>10355</v>
      </c>
    </row>
    <row r="133" spans="1:5" ht="38.25" x14ac:dyDescent="0.25">
      <c r="A133" s="5" t="s">
        <v>21</v>
      </c>
      <c r="B133" s="6" t="s">
        <v>131</v>
      </c>
      <c r="C133" s="6" t="s">
        <v>7</v>
      </c>
      <c r="D133" s="7">
        <v>5355</v>
      </c>
      <c r="E133" s="7">
        <v>10355</v>
      </c>
    </row>
    <row r="134" spans="1:5" ht="51" x14ac:dyDescent="0.25">
      <c r="A134" s="5" t="s">
        <v>132</v>
      </c>
      <c r="B134" s="6" t="s">
        <v>133</v>
      </c>
      <c r="C134" s="6"/>
      <c r="D134" s="7">
        <f>D135</f>
        <v>145</v>
      </c>
      <c r="E134" s="7">
        <f>E135</f>
        <v>145</v>
      </c>
    </row>
    <row r="135" spans="1:5" ht="25.5" x14ac:dyDescent="0.25">
      <c r="A135" s="5" t="s">
        <v>19</v>
      </c>
      <c r="B135" s="6" t="s">
        <v>133</v>
      </c>
      <c r="C135" s="6" t="s">
        <v>6</v>
      </c>
      <c r="D135" s="7">
        <v>145</v>
      </c>
      <c r="E135" s="7">
        <v>145</v>
      </c>
    </row>
    <row r="136" spans="1:5" ht="25.5" x14ac:dyDescent="0.25">
      <c r="A136" s="5" t="s">
        <v>134</v>
      </c>
      <c r="B136" s="6" t="s">
        <v>37</v>
      </c>
      <c r="C136" s="6" t="s">
        <v>3</v>
      </c>
      <c r="D136" s="7">
        <f>D137+D142</f>
        <v>15663</v>
      </c>
      <c r="E136" s="7">
        <f>E137+E142</f>
        <v>16757</v>
      </c>
    </row>
    <row r="137" spans="1:5" ht="25.5" x14ac:dyDescent="0.25">
      <c r="A137" s="5" t="s">
        <v>135</v>
      </c>
      <c r="B137" s="6" t="s">
        <v>136</v>
      </c>
      <c r="C137" s="6"/>
      <c r="D137" s="7">
        <f>D138+D139+D140+D141</f>
        <v>1537</v>
      </c>
      <c r="E137" s="7">
        <f>E138+E139+E140+E141</f>
        <v>2330</v>
      </c>
    </row>
    <row r="138" spans="1:5" ht="63.75" x14ac:dyDescent="0.25">
      <c r="A138" s="5" t="s">
        <v>17</v>
      </c>
      <c r="B138" s="6" t="s">
        <v>136</v>
      </c>
      <c r="C138" s="6" t="s">
        <v>9</v>
      </c>
      <c r="D138" s="7">
        <v>34</v>
      </c>
      <c r="E138" s="7">
        <v>84</v>
      </c>
    </row>
    <row r="139" spans="1:5" ht="25.5" x14ac:dyDescent="0.25">
      <c r="A139" s="5" t="s">
        <v>19</v>
      </c>
      <c r="B139" s="6" t="s">
        <v>136</v>
      </c>
      <c r="C139" s="6" t="s">
        <v>6</v>
      </c>
      <c r="D139" s="7">
        <v>1473</v>
      </c>
      <c r="E139" s="7">
        <v>1871</v>
      </c>
    </row>
    <row r="140" spans="1:5" ht="25.5" x14ac:dyDescent="0.25">
      <c r="A140" s="5" t="s">
        <v>4</v>
      </c>
      <c r="B140" s="6" t="s">
        <v>136</v>
      </c>
      <c r="C140" s="6" t="s">
        <v>5</v>
      </c>
      <c r="D140" s="7">
        <v>0</v>
      </c>
      <c r="E140" s="7">
        <v>345</v>
      </c>
    </row>
    <row r="141" spans="1:5" ht="38.25" x14ac:dyDescent="0.25">
      <c r="A141" s="5" t="s">
        <v>21</v>
      </c>
      <c r="B141" s="6" t="s">
        <v>136</v>
      </c>
      <c r="C141" s="6" t="s">
        <v>7</v>
      </c>
      <c r="D141" s="7">
        <v>30</v>
      </c>
      <c r="E141" s="7">
        <v>30</v>
      </c>
    </row>
    <row r="142" spans="1:5" ht="25.5" x14ac:dyDescent="0.25">
      <c r="A142" s="5" t="s">
        <v>137</v>
      </c>
      <c r="B142" s="6" t="s">
        <v>138</v>
      </c>
      <c r="C142" s="6"/>
      <c r="D142" s="7">
        <f>D143+D144+D145</f>
        <v>14126</v>
      </c>
      <c r="E142" s="7">
        <f>E143+E144+E145</f>
        <v>14427</v>
      </c>
    </row>
    <row r="143" spans="1:5" ht="63.75" x14ac:dyDescent="0.25">
      <c r="A143" s="5" t="s">
        <v>17</v>
      </c>
      <c r="B143" s="6" t="s">
        <v>138</v>
      </c>
      <c r="C143" s="6" t="s">
        <v>9</v>
      </c>
      <c r="D143" s="7">
        <v>12771</v>
      </c>
      <c r="E143" s="7">
        <v>12821</v>
      </c>
    </row>
    <row r="144" spans="1:5" ht="25.5" x14ac:dyDescent="0.25">
      <c r="A144" s="5" t="s">
        <v>19</v>
      </c>
      <c r="B144" s="6" t="s">
        <v>138</v>
      </c>
      <c r="C144" s="6" t="s">
        <v>6</v>
      </c>
      <c r="D144" s="7">
        <v>1318</v>
      </c>
      <c r="E144" s="7">
        <v>1569</v>
      </c>
    </row>
    <row r="145" spans="1:5" x14ac:dyDescent="0.25">
      <c r="A145" s="5" t="s">
        <v>10</v>
      </c>
      <c r="B145" s="6" t="s">
        <v>138</v>
      </c>
      <c r="C145" s="6" t="s">
        <v>11</v>
      </c>
      <c r="D145" s="7">
        <v>37</v>
      </c>
      <c r="E145" s="7">
        <v>37</v>
      </c>
    </row>
    <row r="146" spans="1:5" ht="25.5" x14ac:dyDescent="0.25">
      <c r="A146" s="5" t="s">
        <v>139</v>
      </c>
      <c r="B146" s="6" t="s">
        <v>38</v>
      </c>
      <c r="C146" s="6"/>
      <c r="D146" s="7">
        <f>D147</f>
        <v>52130</v>
      </c>
      <c r="E146" s="7">
        <f>E147</f>
        <v>54000</v>
      </c>
    </row>
    <row r="147" spans="1:5" ht="63.75" x14ac:dyDescent="0.25">
      <c r="A147" s="5" t="s">
        <v>140</v>
      </c>
      <c r="B147" s="6" t="s">
        <v>141</v>
      </c>
      <c r="C147" s="6"/>
      <c r="D147" s="7">
        <f>D148</f>
        <v>52130</v>
      </c>
      <c r="E147" s="7">
        <f>E148</f>
        <v>54000</v>
      </c>
    </row>
    <row r="148" spans="1:5" ht="25.5" x14ac:dyDescent="0.25">
      <c r="A148" s="5" t="s">
        <v>19</v>
      </c>
      <c r="B148" s="6" t="s">
        <v>141</v>
      </c>
      <c r="C148" s="6" t="s">
        <v>6</v>
      </c>
      <c r="D148" s="7">
        <v>52130</v>
      </c>
      <c r="E148" s="7">
        <v>54000</v>
      </c>
    </row>
    <row r="149" spans="1:5" ht="38.25" x14ac:dyDescent="0.25">
      <c r="A149" s="5" t="s">
        <v>142</v>
      </c>
      <c r="B149" s="6" t="s">
        <v>39</v>
      </c>
      <c r="C149" s="6" t="s">
        <v>3</v>
      </c>
      <c r="D149" s="7">
        <f>D150+D152</f>
        <v>5772</v>
      </c>
      <c r="E149" s="7">
        <f>E150+E152</f>
        <v>6000</v>
      </c>
    </row>
    <row r="150" spans="1:5" ht="51" x14ac:dyDescent="0.25">
      <c r="A150" s="5" t="s">
        <v>143</v>
      </c>
      <c r="B150" s="6" t="s">
        <v>144</v>
      </c>
      <c r="C150" s="6"/>
      <c r="D150" s="7">
        <f>D151</f>
        <v>1952</v>
      </c>
      <c r="E150" s="7">
        <f>E151</f>
        <v>2110</v>
      </c>
    </row>
    <row r="151" spans="1:5" ht="25.5" x14ac:dyDescent="0.25">
      <c r="A151" s="5" t="s">
        <v>19</v>
      </c>
      <c r="B151" s="6" t="s">
        <v>144</v>
      </c>
      <c r="C151" s="6" t="s">
        <v>6</v>
      </c>
      <c r="D151" s="7">
        <v>1952</v>
      </c>
      <c r="E151" s="7">
        <v>2110</v>
      </c>
    </row>
    <row r="152" spans="1:5" ht="51" x14ac:dyDescent="0.25">
      <c r="A152" s="5" t="s">
        <v>145</v>
      </c>
      <c r="B152" s="6" t="s">
        <v>146</v>
      </c>
      <c r="C152" s="6"/>
      <c r="D152" s="7">
        <f>D153</f>
        <v>3820</v>
      </c>
      <c r="E152" s="7">
        <f>E153</f>
        <v>3890</v>
      </c>
    </row>
    <row r="153" spans="1:5" ht="38.25" x14ac:dyDescent="0.25">
      <c r="A153" s="5" t="s">
        <v>21</v>
      </c>
      <c r="B153" s="6" t="s">
        <v>146</v>
      </c>
      <c r="C153" s="6" t="s">
        <v>7</v>
      </c>
      <c r="D153" s="7">
        <v>3820</v>
      </c>
      <c r="E153" s="7">
        <v>3890</v>
      </c>
    </row>
    <row r="154" spans="1:5" ht="38.25" x14ac:dyDescent="0.25">
      <c r="A154" s="5" t="s">
        <v>147</v>
      </c>
      <c r="B154" s="6" t="s">
        <v>40</v>
      </c>
      <c r="C154" s="6" t="s">
        <v>3</v>
      </c>
      <c r="D154" s="7">
        <f>D155+D157+D162+D165+D169+D171+D160</f>
        <v>1073162</v>
      </c>
      <c r="E154" s="7">
        <f>E155+E157+E162+E165+E169+E171+E160</f>
        <v>739613</v>
      </c>
    </row>
    <row r="155" spans="1:5" x14ac:dyDescent="0.25">
      <c r="A155" s="5" t="s">
        <v>148</v>
      </c>
      <c r="B155" s="6" t="s">
        <v>149</v>
      </c>
      <c r="C155" s="6"/>
      <c r="D155" s="7">
        <f>D156</f>
        <v>65116</v>
      </c>
      <c r="E155" s="7">
        <f>E156</f>
        <v>0</v>
      </c>
    </row>
    <row r="156" spans="1:5" ht="25.5" x14ac:dyDescent="0.25">
      <c r="A156" s="5" t="s">
        <v>19</v>
      </c>
      <c r="B156" s="6" t="s">
        <v>149</v>
      </c>
      <c r="C156" s="6" t="s">
        <v>6</v>
      </c>
      <c r="D156" s="7">
        <v>65116</v>
      </c>
      <c r="E156" s="7">
        <v>0</v>
      </c>
    </row>
    <row r="157" spans="1:5" ht="25.5" x14ac:dyDescent="0.25">
      <c r="A157" s="5" t="s">
        <v>150</v>
      </c>
      <c r="B157" s="6" t="s">
        <v>151</v>
      </c>
      <c r="C157" s="6"/>
      <c r="D157" s="7">
        <f>D158+D159</f>
        <v>18774</v>
      </c>
      <c r="E157" s="7">
        <f>E158+E159</f>
        <v>22588</v>
      </c>
    </row>
    <row r="158" spans="1:5" ht="25.5" x14ac:dyDescent="0.25">
      <c r="A158" s="5" t="s">
        <v>18</v>
      </c>
      <c r="B158" s="6" t="s">
        <v>151</v>
      </c>
      <c r="C158" s="6" t="s">
        <v>8</v>
      </c>
      <c r="D158" s="7">
        <v>0</v>
      </c>
      <c r="E158" s="7">
        <v>18200</v>
      </c>
    </row>
    <row r="159" spans="1:5" x14ac:dyDescent="0.25">
      <c r="A159" s="5" t="s">
        <v>10</v>
      </c>
      <c r="B159" s="6" t="s">
        <v>151</v>
      </c>
      <c r="C159" s="6" t="s">
        <v>11</v>
      </c>
      <c r="D159" s="7">
        <v>18774</v>
      </c>
      <c r="E159" s="7">
        <v>4388</v>
      </c>
    </row>
    <row r="160" spans="1:5" ht="38.25" x14ac:dyDescent="0.25">
      <c r="A160" s="5" t="s">
        <v>204</v>
      </c>
      <c r="B160" s="6" t="s">
        <v>203</v>
      </c>
      <c r="C160" s="6"/>
      <c r="D160" s="7">
        <f>D161</f>
        <v>400000</v>
      </c>
      <c r="E160" s="7">
        <f>E161</f>
        <v>0</v>
      </c>
    </row>
    <row r="161" spans="1:5" ht="25.5" x14ac:dyDescent="0.25">
      <c r="A161" s="5" t="s">
        <v>19</v>
      </c>
      <c r="B161" s="6" t="s">
        <v>203</v>
      </c>
      <c r="C161" s="6" t="s">
        <v>6</v>
      </c>
      <c r="D161" s="7">
        <v>400000</v>
      </c>
      <c r="E161" s="7">
        <v>0</v>
      </c>
    </row>
    <row r="162" spans="1:5" ht="51" x14ac:dyDescent="0.25">
      <c r="A162" s="5" t="s">
        <v>152</v>
      </c>
      <c r="B162" s="6" t="s">
        <v>153</v>
      </c>
      <c r="C162" s="6"/>
      <c r="D162" s="7">
        <f>D163+D164</f>
        <v>235691</v>
      </c>
      <c r="E162" s="7">
        <f>E163+E164</f>
        <v>235925</v>
      </c>
    </row>
    <row r="163" spans="1:5" ht="25.5" x14ac:dyDescent="0.25">
      <c r="A163" s="5" t="s">
        <v>19</v>
      </c>
      <c r="B163" s="6" t="s">
        <v>153</v>
      </c>
      <c r="C163" s="6" t="s">
        <v>6</v>
      </c>
      <c r="D163" s="7">
        <v>23100</v>
      </c>
      <c r="E163" s="7">
        <v>17000</v>
      </c>
    </row>
    <row r="164" spans="1:5" ht="38.25" x14ac:dyDescent="0.25">
      <c r="A164" s="5" t="s">
        <v>21</v>
      </c>
      <c r="B164" s="6" t="s">
        <v>153</v>
      </c>
      <c r="C164" s="6" t="s">
        <v>7</v>
      </c>
      <c r="D164" s="7">
        <v>212591</v>
      </c>
      <c r="E164" s="7">
        <v>218925</v>
      </c>
    </row>
    <row r="165" spans="1:5" ht="38.25" x14ac:dyDescent="0.25">
      <c r="A165" s="5" t="s">
        <v>154</v>
      </c>
      <c r="B165" s="6" t="s">
        <v>155</v>
      </c>
      <c r="C165" s="6"/>
      <c r="D165" s="7">
        <f>D166+D167+D168</f>
        <v>309583</v>
      </c>
      <c r="E165" s="7">
        <f>E166+E167+E168</f>
        <v>435612</v>
      </c>
    </row>
    <row r="166" spans="1:5" ht="63.75" x14ac:dyDescent="0.25">
      <c r="A166" s="5" t="s">
        <v>17</v>
      </c>
      <c r="B166" s="6" t="s">
        <v>155</v>
      </c>
      <c r="C166" s="6" t="s">
        <v>9</v>
      </c>
      <c r="D166" s="7">
        <v>24905</v>
      </c>
      <c r="E166" s="7">
        <v>24876</v>
      </c>
    </row>
    <row r="167" spans="1:5" ht="25.5" x14ac:dyDescent="0.25">
      <c r="A167" s="5" t="s">
        <v>19</v>
      </c>
      <c r="B167" s="6" t="s">
        <v>155</v>
      </c>
      <c r="C167" s="6" t="s">
        <v>6</v>
      </c>
      <c r="D167" s="7">
        <f>160782-75474+11667</f>
        <v>96975</v>
      </c>
      <c r="E167" s="7">
        <f>271384-50000-11667</f>
        <v>209717</v>
      </c>
    </row>
    <row r="168" spans="1:5" ht="38.25" x14ac:dyDescent="0.25">
      <c r="A168" s="5" t="s">
        <v>21</v>
      </c>
      <c r="B168" s="6" t="s">
        <v>155</v>
      </c>
      <c r="C168" s="6" t="s">
        <v>7</v>
      </c>
      <c r="D168" s="7">
        <v>187703</v>
      </c>
      <c r="E168" s="7">
        <v>201019</v>
      </c>
    </row>
    <row r="169" spans="1:5" ht="38.25" x14ac:dyDescent="0.25">
      <c r="A169" s="5" t="s">
        <v>156</v>
      </c>
      <c r="B169" s="6" t="s">
        <v>157</v>
      </c>
      <c r="C169" s="6"/>
      <c r="D169" s="7">
        <f>D170</f>
        <v>2500</v>
      </c>
      <c r="E169" s="7">
        <f>E170</f>
        <v>2500</v>
      </c>
    </row>
    <row r="170" spans="1:5" ht="25.5" x14ac:dyDescent="0.25">
      <c r="A170" s="5" t="s">
        <v>19</v>
      </c>
      <c r="B170" s="6" t="s">
        <v>157</v>
      </c>
      <c r="C170" s="6" t="s">
        <v>6</v>
      </c>
      <c r="D170" s="7">
        <v>2500</v>
      </c>
      <c r="E170" s="7">
        <v>2500</v>
      </c>
    </row>
    <row r="171" spans="1:5" ht="38.25" x14ac:dyDescent="0.25">
      <c r="A171" s="5" t="s">
        <v>158</v>
      </c>
      <c r="B171" s="6" t="s">
        <v>159</v>
      </c>
      <c r="C171" s="6"/>
      <c r="D171" s="7">
        <f>D172+D173</f>
        <v>41498</v>
      </c>
      <c r="E171" s="7">
        <f>E172+E173</f>
        <v>42988</v>
      </c>
    </row>
    <row r="172" spans="1:5" ht="63.75" x14ac:dyDescent="0.25">
      <c r="A172" s="5" t="s">
        <v>17</v>
      </c>
      <c r="B172" s="6" t="s">
        <v>159</v>
      </c>
      <c r="C172" s="6" t="s">
        <v>9</v>
      </c>
      <c r="D172" s="7">
        <v>39359</v>
      </c>
      <c r="E172" s="7">
        <v>40143</v>
      </c>
    </row>
    <row r="173" spans="1:5" ht="25.5" x14ac:dyDescent="0.25">
      <c r="A173" s="5" t="s">
        <v>19</v>
      </c>
      <c r="B173" s="6" t="s">
        <v>159</v>
      </c>
      <c r="C173" s="6" t="s">
        <v>6</v>
      </c>
      <c r="D173" s="7">
        <v>2139</v>
      </c>
      <c r="E173" s="7">
        <v>2845</v>
      </c>
    </row>
    <row r="174" spans="1:5" ht="25.5" x14ac:dyDescent="0.25">
      <c r="A174" s="5" t="s">
        <v>160</v>
      </c>
      <c r="B174" s="6" t="s">
        <v>41</v>
      </c>
      <c r="C174" s="6"/>
      <c r="D174" s="7">
        <f>D175</f>
        <v>12000</v>
      </c>
      <c r="E174" s="7">
        <f>E175</f>
        <v>12000</v>
      </c>
    </row>
    <row r="175" spans="1:5" ht="25.5" x14ac:dyDescent="0.25">
      <c r="A175" s="5" t="s">
        <v>161</v>
      </c>
      <c r="B175" s="6" t="s">
        <v>162</v>
      </c>
      <c r="C175" s="6"/>
      <c r="D175" s="7">
        <f>D176+D177</f>
        <v>12000</v>
      </c>
      <c r="E175" s="7">
        <f>E176+E177</f>
        <v>12000</v>
      </c>
    </row>
    <row r="176" spans="1:5" ht="25.5" x14ac:dyDescent="0.25">
      <c r="A176" s="5" t="s">
        <v>19</v>
      </c>
      <c r="B176" s="6" t="s">
        <v>162</v>
      </c>
      <c r="C176" s="6" t="s">
        <v>6</v>
      </c>
      <c r="D176" s="7">
        <v>4000</v>
      </c>
      <c r="E176" s="7">
        <v>4000</v>
      </c>
    </row>
    <row r="177" spans="1:5" x14ac:dyDescent="0.25">
      <c r="A177" s="5" t="s">
        <v>10</v>
      </c>
      <c r="B177" s="6" t="s">
        <v>162</v>
      </c>
      <c r="C177" s="6" t="s">
        <v>11</v>
      </c>
      <c r="D177" s="7">
        <v>8000</v>
      </c>
      <c r="E177" s="7">
        <v>8000</v>
      </c>
    </row>
    <row r="178" spans="1:5" ht="25.5" x14ac:dyDescent="0.25">
      <c r="A178" s="5" t="s">
        <v>163</v>
      </c>
      <c r="B178" s="6" t="s">
        <v>42</v>
      </c>
      <c r="C178" s="6" t="s">
        <v>3</v>
      </c>
      <c r="D178" s="7">
        <f>D179+D182</f>
        <v>76130</v>
      </c>
      <c r="E178" s="7">
        <f>E179+E182</f>
        <v>72689</v>
      </c>
    </row>
    <row r="179" spans="1:5" ht="25.5" x14ac:dyDescent="0.25">
      <c r="A179" s="5" t="s">
        <v>164</v>
      </c>
      <c r="B179" s="6" t="s">
        <v>165</v>
      </c>
      <c r="C179" s="6"/>
      <c r="D179" s="7">
        <f>D180+D181</f>
        <v>13622</v>
      </c>
      <c r="E179" s="7">
        <f>E180+E181</f>
        <v>10390</v>
      </c>
    </row>
    <row r="180" spans="1:5" ht="25.5" x14ac:dyDescent="0.25">
      <c r="A180" s="5" t="s">
        <v>19</v>
      </c>
      <c r="B180" s="6" t="s">
        <v>165</v>
      </c>
      <c r="C180" s="6" t="s">
        <v>6</v>
      </c>
      <c r="D180" s="7">
        <v>13033</v>
      </c>
      <c r="E180" s="7">
        <v>9801</v>
      </c>
    </row>
    <row r="181" spans="1:5" x14ac:dyDescent="0.25">
      <c r="A181" s="5" t="s">
        <v>10</v>
      </c>
      <c r="B181" s="6" t="s">
        <v>165</v>
      </c>
      <c r="C181" s="6" t="s">
        <v>11</v>
      </c>
      <c r="D181" s="7">
        <v>589</v>
      </c>
      <c r="E181" s="7">
        <v>589</v>
      </c>
    </row>
    <row r="182" spans="1:5" ht="25.5" x14ac:dyDescent="0.25">
      <c r="A182" s="5" t="s">
        <v>166</v>
      </c>
      <c r="B182" s="6" t="s">
        <v>167</v>
      </c>
      <c r="C182" s="6"/>
      <c r="D182" s="7">
        <f>D183+D184</f>
        <v>62508</v>
      </c>
      <c r="E182" s="7">
        <f>E183+E184</f>
        <v>62299</v>
      </c>
    </row>
    <row r="183" spans="1:5" ht="63.75" x14ac:dyDescent="0.25">
      <c r="A183" s="5" t="s">
        <v>17</v>
      </c>
      <c r="B183" s="6" t="s">
        <v>167</v>
      </c>
      <c r="C183" s="6" t="s">
        <v>9</v>
      </c>
      <c r="D183" s="7">
        <v>60376</v>
      </c>
      <c r="E183" s="7">
        <v>60176</v>
      </c>
    </row>
    <row r="184" spans="1:5" ht="25.5" x14ac:dyDescent="0.25">
      <c r="A184" s="5" t="s">
        <v>19</v>
      </c>
      <c r="B184" s="6" t="s">
        <v>167</v>
      </c>
      <c r="C184" s="6" t="s">
        <v>6</v>
      </c>
      <c r="D184" s="7">
        <v>2132</v>
      </c>
      <c r="E184" s="7">
        <v>2123</v>
      </c>
    </row>
    <row r="185" spans="1:5" ht="25.5" x14ac:dyDescent="0.25">
      <c r="A185" s="5" t="s">
        <v>168</v>
      </c>
      <c r="B185" s="6" t="s">
        <v>43</v>
      </c>
      <c r="C185" s="6" t="s">
        <v>3</v>
      </c>
      <c r="D185" s="7">
        <f>D186+D191</f>
        <v>426997</v>
      </c>
      <c r="E185" s="7">
        <f>E186+E191</f>
        <v>450398</v>
      </c>
    </row>
    <row r="186" spans="1:5" ht="25.5" x14ac:dyDescent="0.25">
      <c r="A186" s="5" t="s">
        <v>169</v>
      </c>
      <c r="B186" s="6" t="s">
        <v>170</v>
      </c>
      <c r="C186" s="6"/>
      <c r="D186" s="7">
        <f>D187+D188+D189+D190</f>
        <v>416639</v>
      </c>
      <c r="E186" s="7">
        <f>E187+E188+E189+E190</f>
        <v>437445</v>
      </c>
    </row>
    <row r="187" spans="1:5" ht="63.75" x14ac:dyDescent="0.25">
      <c r="A187" s="5" t="s">
        <v>17</v>
      </c>
      <c r="B187" s="6" t="s">
        <v>170</v>
      </c>
      <c r="C187" s="6" t="s">
        <v>9</v>
      </c>
      <c r="D187" s="7">
        <v>57625</v>
      </c>
      <c r="E187" s="7">
        <v>61080</v>
      </c>
    </row>
    <row r="188" spans="1:5" ht="25.5" x14ac:dyDescent="0.25">
      <c r="A188" s="5" t="s">
        <v>19</v>
      </c>
      <c r="B188" s="6" t="s">
        <v>170</v>
      </c>
      <c r="C188" s="6" t="s">
        <v>6</v>
      </c>
      <c r="D188" s="7">
        <v>1622</v>
      </c>
      <c r="E188" s="7">
        <v>2023</v>
      </c>
    </row>
    <row r="189" spans="1:5" ht="25.5" x14ac:dyDescent="0.25">
      <c r="A189" s="5" t="s">
        <v>16</v>
      </c>
      <c r="B189" s="6" t="s">
        <v>170</v>
      </c>
      <c r="C189" s="6" t="s">
        <v>12</v>
      </c>
      <c r="D189" s="7">
        <v>357342</v>
      </c>
      <c r="E189" s="7">
        <v>374292</v>
      </c>
    </row>
    <row r="190" spans="1:5" x14ac:dyDescent="0.25">
      <c r="A190" s="5" t="s">
        <v>10</v>
      </c>
      <c r="B190" s="6" t="s">
        <v>170</v>
      </c>
      <c r="C190" s="6" t="s">
        <v>11</v>
      </c>
      <c r="D190" s="7">
        <v>50</v>
      </c>
      <c r="E190" s="7">
        <v>50</v>
      </c>
    </row>
    <row r="191" spans="1:5" ht="51" x14ac:dyDescent="0.25">
      <c r="A191" s="5" t="s">
        <v>171</v>
      </c>
      <c r="B191" s="6" t="s">
        <v>172</v>
      </c>
      <c r="C191" s="6"/>
      <c r="D191" s="7">
        <f>D192</f>
        <v>10358</v>
      </c>
      <c r="E191" s="7">
        <f>E192</f>
        <v>12953</v>
      </c>
    </row>
    <row r="192" spans="1:5" ht="25.5" x14ac:dyDescent="0.25">
      <c r="A192" s="5" t="s">
        <v>19</v>
      </c>
      <c r="B192" s="6" t="s">
        <v>172</v>
      </c>
      <c r="C192" s="6" t="s">
        <v>6</v>
      </c>
      <c r="D192" s="7">
        <v>10358</v>
      </c>
      <c r="E192" s="7">
        <v>12953</v>
      </c>
    </row>
    <row r="193" spans="1:5" x14ac:dyDescent="0.25">
      <c r="A193" s="5" t="s">
        <v>13</v>
      </c>
      <c r="B193" s="6" t="s">
        <v>44</v>
      </c>
      <c r="C193" s="6" t="s">
        <v>3</v>
      </c>
      <c r="D193" s="7">
        <f>D194+D196+D198+D201+D203+D206+D211+D213+D215+D218+D220+D223</f>
        <v>647834</v>
      </c>
      <c r="E193" s="7">
        <f>E194+E196+E198+E201+E203+E206+E211+E213+E215+E218+E220+E223</f>
        <v>1785782</v>
      </c>
    </row>
    <row r="194" spans="1:5" ht="25.5" x14ac:dyDescent="0.25">
      <c r="A194" s="5" t="s">
        <v>173</v>
      </c>
      <c r="B194" s="6" t="s">
        <v>174</v>
      </c>
      <c r="C194" s="6"/>
      <c r="D194" s="7">
        <f>D195</f>
        <v>7297</v>
      </c>
      <c r="E194" s="7">
        <f>E195</f>
        <v>7297</v>
      </c>
    </row>
    <row r="195" spans="1:5" ht="63.75" x14ac:dyDescent="0.25">
      <c r="A195" s="5" t="s">
        <v>17</v>
      </c>
      <c r="B195" s="6" t="s">
        <v>174</v>
      </c>
      <c r="C195" s="6" t="s">
        <v>9</v>
      </c>
      <c r="D195" s="7">
        <v>7297</v>
      </c>
      <c r="E195" s="7">
        <v>7297</v>
      </c>
    </row>
    <row r="196" spans="1:5" ht="25.5" x14ac:dyDescent="0.25">
      <c r="A196" s="5" t="s">
        <v>175</v>
      </c>
      <c r="B196" s="6" t="s">
        <v>176</v>
      </c>
      <c r="C196" s="6"/>
      <c r="D196" s="7">
        <f>D197</f>
        <v>6476</v>
      </c>
      <c r="E196" s="7">
        <f>E197</f>
        <v>6476</v>
      </c>
    </row>
    <row r="197" spans="1:5" ht="63.75" x14ac:dyDescent="0.25">
      <c r="A197" s="5" t="s">
        <v>17</v>
      </c>
      <c r="B197" s="6" t="s">
        <v>176</v>
      </c>
      <c r="C197" s="6" t="s">
        <v>9</v>
      </c>
      <c r="D197" s="7">
        <v>6476</v>
      </c>
      <c r="E197" s="7">
        <v>6476</v>
      </c>
    </row>
    <row r="198" spans="1:5" ht="25.5" x14ac:dyDescent="0.25">
      <c r="A198" s="5" t="s">
        <v>177</v>
      </c>
      <c r="B198" s="6" t="s">
        <v>178</v>
      </c>
      <c r="C198" s="6"/>
      <c r="D198" s="7">
        <f>D199+D200</f>
        <v>13793</v>
      </c>
      <c r="E198" s="7">
        <f>E199+E200</f>
        <v>13796</v>
      </c>
    </row>
    <row r="199" spans="1:5" ht="63.75" x14ac:dyDescent="0.25">
      <c r="A199" s="5" t="s">
        <v>17</v>
      </c>
      <c r="B199" s="6" t="s">
        <v>178</v>
      </c>
      <c r="C199" s="6" t="s">
        <v>9</v>
      </c>
      <c r="D199" s="7">
        <v>12758</v>
      </c>
      <c r="E199" s="7">
        <v>12758</v>
      </c>
    </row>
    <row r="200" spans="1:5" ht="25.5" x14ac:dyDescent="0.25">
      <c r="A200" s="5" t="s">
        <v>19</v>
      </c>
      <c r="B200" s="6" t="s">
        <v>178</v>
      </c>
      <c r="C200" s="6" t="s">
        <v>6</v>
      </c>
      <c r="D200" s="7">
        <v>1035</v>
      </c>
      <c r="E200" s="7">
        <v>1038</v>
      </c>
    </row>
    <row r="201" spans="1:5" ht="38.25" x14ac:dyDescent="0.25">
      <c r="A201" s="5" t="s">
        <v>179</v>
      </c>
      <c r="B201" s="6" t="s">
        <v>180</v>
      </c>
      <c r="C201" s="6"/>
      <c r="D201" s="7">
        <f>D202</f>
        <v>2484</v>
      </c>
      <c r="E201" s="7">
        <f>E202</f>
        <v>2484</v>
      </c>
    </row>
    <row r="202" spans="1:5" ht="63.75" x14ac:dyDescent="0.25">
      <c r="A202" s="5" t="s">
        <v>17</v>
      </c>
      <c r="B202" s="6" t="s">
        <v>180</v>
      </c>
      <c r="C202" s="6" t="s">
        <v>9</v>
      </c>
      <c r="D202" s="7">
        <v>2484</v>
      </c>
      <c r="E202" s="7">
        <v>2484</v>
      </c>
    </row>
    <row r="203" spans="1:5" ht="25.5" x14ac:dyDescent="0.25">
      <c r="A203" s="5" t="s">
        <v>181</v>
      </c>
      <c r="B203" s="6" t="s">
        <v>182</v>
      </c>
      <c r="C203" s="6"/>
      <c r="D203" s="7">
        <f>D204+D205</f>
        <v>15949</v>
      </c>
      <c r="E203" s="7">
        <f>E204+E205</f>
        <v>15950</v>
      </c>
    </row>
    <row r="204" spans="1:5" ht="63.75" x14ac:dyDescent="0.25">
      <c r="A204" s="5" t="s">
        <v>17</v>
      </c>
      <c r="B204" s="6" t="s">
        <v>182</v>
      </c>
      <c r="C204" s="6" t="s">
        <v>9</v>
      </c>
      <c r="D204" s="7">
        <v>15821</v>
      </c>
      <c r="E204" s="7">
        <v>15821</v>
      </c>
    </row>
    <row r="205" spans="1:5" ht="25.5" x14ac:dyDescent="0.25">
      <c r="A205" s="5" t="s">
        <v>19</v>
      </c>
      <c r="B205" s="6" t="s">
        <v>182</v>
      </c>
      <c r="C205" s="6" t="s">
        <v>6</v>
      </c>
      <c r="D205" s="7">
        <v>128</v>
      </c>
      <c r="E205" s="7">
        <v>129</v>
      </c>
    </row>
    <row r="206" spans="1:5" ht="38.25" x14ac:dyDescent="0.25">
      <c r="A206" s="5" t="s">
        <v>183</v>
      </c>
      <c r="B206" s="6" t="s">
        <v>184</v>
      </c>
      <c r="C206" s="6"/>
      <c r="D206" s="7">
        <f>D207+D208+D209+D210</f>
        <v>424925</v>
      </c>
      <c r="E206" s="7">
        <f>E207+E208+E209+E210</f>
        <v>435661</v>
      </c>
    </row>
    <row r="207" spans="1:5" ht="63.75" x14ac:dyDescent="0.25">
      <c r="A207" s="5" t="s">
        <v>17</v>
      </c>
      <c r="B207" s="6" t="s">
        <v>184</v>
      </c>
      <c r="C207" s="6" t="s">
        <v>9</v>
      </c>
      <c r="D207" s="7">
        <v>361739</v>
      </c>
      <c r="E207" s="7">
        <v>364110</v>
      </c>
    </row>
    <row r="208" spans="1:5" ht="25.5" x14ac:dyDescent="0.25">
      <c r="A208" s="5" t="s">
        <v>19</v>
      </c>
      <c r="B208" s="6" t="s">
        <v>184</v>
      </c>
      <c r="C208" s="6" t="s">
        <v>6</v>
      </c>
      <c r="D208" s="7">
        <v>44365</v>
      </c>
      <c r="E208" s="7">
        <v>51282</v>
      </c>
    </row>
    <row r="209" spans="1:5" ht="38.25" x14ac:dyDescent="0.25">
      <c r="A209" s="5" t="s">
        <v>21</v>
      </c>
      <c r="B209" s="6" t="s">
        <v>184</v>
      </c>
      <c r="C209" s="6" t="s">
        <v>7</v>
      </c>
      <c r="D209" s="7">
        <v>17021</v>
      </c>
      <c r="E209" s="7">
        <v>18469</v>
      </c>
    </row>
    <row r="210" spans="1:5" ht="15.75" customHeight="1" x14ac:dyDescent="0.25">
      <c r="A210" s="5" t="s">
        <v>10</v>
      </c>
      <c r="B210" s="6" t="s">
        <v>184</v>
      </c>
      <c r="C210" s="6" t="s">
        <v>11</v>
      </c>
      <c r="D210" s="7">
        <v>1800</v>
      </c>
      <c r="E210" s="7">
        <v>1800</v>
      </c>
    </row>
    <row r="211" spans="1:5" x14ac:dyDescent="0.25">
      <c r="A211" s="5" t="s">
        <v>185</v>
      </c>
      <c r="B211" s="6" t="s">
        <v>186</v>
      </c>
      <c r="C211" s="6"/>
      <c r="D211" s="7">
        <f>D212</f>
        <v>10000</v>
      </c>
      <c r="E211" s="7">
        <f>E212</f>
        <v>10000</v>
      </c>
    </row>
    <row r="212" spans="1:5" x14ac:dyDescent="0.25">
      <c r="A212" s="5" t="s">
        <v>10</v>
      </c>
      <c r="B212" s="6" t="s">
        <v>186</v>
      </c>
      <c r="C212" s="6" t="s">
        <v>11</v>
      </c>
      <c r="D212" s="7">
        <v>10000</v>
      </c>
      <c r="E212" s="7">
        <v>10000</v>
      </c>
    </row>
    <row r="213" spans="1:5" ht="38.25" x14ac:dyDescent="0.25">
      <c r="A213" s="5" t="s">
        <v>187</v>
      </c>
      <c r="B213" s="6" t="s">
        <v>188</v>
      </c>
      <c r="C213" s="6"/>
      <c r="D213" s="7">
        <f>D214</f>
        <v>118397</v>
      </c>
      <c r="E213" s="7">
        <f>E214</f>
        <v>1245865</v>
      </c>
    </row>
    <row r="214" spans="1:5" x14ac:dyDescent="0.25">
      <c r="A214" s="5" t="s">
        <v>10</v>
      </c>
      <c r="B214" s="6" t="s">
        <v>188</v>
      </c>
      <c r="C214" s="6" t="s">
        <v>11</v>
      </c>
      <c r="D214" s="7">
        <f>145966-130967+103398</f>
        <v>118397</v>
      </c>
      <c r="E214" s="7">
        <f>1190352-57272+112785</f>
        <v>1245865</v>
      </c>
    </row>
    <row r="215" spans="1:5" ht="63.75" x14ac:dyDescent="0.25">
      <c r="A215" s="5" t="s">
        <v>189</v>
      </c>
      <c r="B215" s="6" t="s">
        <v>190</v>
      </c>
      <c r="C215" s="6"/>
      <c r="D215" s="7">
        <f>D216+D217</f>
        <v>1914</v>
      </c>
      <c r="E215" s="7">
        <f>E216+E217</f>
        <v>1914</v>
      </c>
    </row>
    <row r="216" spans="1:5" ht="25.5" x14ac:dyDescent="0.25">
      <c r="A216" s="5" t="s">
        <v>19</v>
      </c>
      <c r="B216" s="6" t="s">
        <v>190</v>
      </c>
      <c r="C216" s="6" t="s">
        <v>6</v>
      </c>
      <c r="D216" s="7">
        <v>1536</v>
      </c>
      <c r="E216" s="7">
        <v>1536</v>
      </c>
    </row>
    <row r="217" spans="1:5" ht="25.5" x14ac:dyDescent="0.25">
      <c r="A217" s="5" t="s">
        <v>4</v>
      </c>
      <c r="B217" s="6" t="s">
        <v>190</v>
      </c>
      <c r="C217" s="6" t="s">
        <v>5</v>
      </c>
      <c r="D217" s="7">
        <v>378</v>
      </c>
      <c r="E217" s="7">
        <v>378</v>
      </c>
    </row>
    <row r="218" spans="1:5" ht="25.5" x14ac:dyDescent="0.25">
      <c r="A218" s="8" t="s">
        <v>191</v>
      </c>
      <c r="B218" s="6" t="s">
        <v>192</v>
      </c>
      <c r="C218" s="6"/>
      <c r="D218" s="7">
        <f>D219</f>
        <v>150</v>
      </c>
      <c r="E218" s="7">
        <f>E219</f>
        <v>200</v>
      </c>
    </row>
    <row r="219" spans="1:5" x14ac:dyDescent="0.25">
      <c r="A219" s="5" t="s">
        <v>10</v>
      </c>
      <c r="B219" s="6" t="s">
        <v>192</v>
      </c>
      <c r="C219" s="6" t="s">
        <v>11</v>
      </c>
      <c r="D219" s="7">
        <v>150</v>
      </c>
      <c r="E219" s="7">
        <v>200</v>
      </c>
    </row>
    <row r="220" spans="1:5" ht="25.5" x14ac:dyDescent="0.25">
      <c r="A220" s="5" t="s">
        <v>193</v>
      </c>
      <c r="B220" s="6" t="s">
        <v>194</v>
      </c>
      <c r="C220" s="6"/>
      <c r="D220" s="7">
        <f>D221+D222</f>
        <v>41680</v>
      </c>
      <c r="E220" s="7">
        <f>E221+E222</f>
        <v>41370</v>
      </c>
    </row>
    <row r="221" spans="1:5" ht="63.75" x14ac:dyDescent="0.25">
      <c r="A221" s="5" t="s">
        <v>17</v>
      </c>
      <c r="B221" s="6" t="s">
        <v>194</v>
      </c>
      <c r="C221" s="6" t="s">
        <v>9</v>
      </c>
      <c r="D221" s="7">
        <f>34367+417</f>
        <v>34784</v>
      </c>
      <c r="E221" s="7">
        <f>34367+417</f>
        <v>34784</v>
      </c>
    </row>
    <row r="222" spans="1:5" ht="25.5" x14ac:dyDescent="0.25">
      <c r="A222" s="5" t="s">
        <v>19</v>
      </c>
      <c r="B222" s="6" t="s">
        <v>194</v>
      </c>
      <c r="C222" s="6" t="s">
        <v>6</v>
      </c>
      <c r="D222" s="7">
        <f>7313-417</f>
        <v>6896</v>
      </c>
      <c r="E222" s="7">
        <f>7003-417</f>
        <v>6586</v>
      </c>
    </row>
    <row r="223" spans="1:5" ht="89.25" x14ac:dyDescent="0.25">
      <c r="A223" s="5" t="s">
        <v>195</v>
      </c>
      <c r="B223" s="6" t="s">
        <v>196</v>
      </c>
      <c r="C223" s="6"/>
      <c r="D223" s="7">
        <f>D224</f>
        <v>4769</v>
      </c>
      <c r="E223" s="7">
        <f>E224</f>
        <v>4769</v>
      </c>
    </row>
    <row r="224" spans="1:5" ht="38.25" x14ac:dyDescent="0.25">
      <c r="A224" s="5" t="s">
        <v>21</v>
      </c>
      <c r="B224" s="6" t="s">
        <v>196</v>
      </c>
      <c r="C224" s="6" t="s">
        <v>7</v>
      </c>
      <c r="D224" s="7">
        <v>4769</v>
      </c>
      <c r="E224" s="7">
        <v>4769</v>
      </c>
    </row>
    <row r="225" spans="1:5" x14ac:dyDescent="0.25">
      <c r="A225" s="5" t="s">
        <v>14</v>
      </c>
      <c r="B225" s="6" t="s">
        <v>3</v>
      </c>
      <c r="C225" s="6" t="s">
        <v>3</v>
      </c>
      <c r="D225" s="7">
        <f>D14+D20+D48+D59+D73+D77+D88+D92+D106+D118+D131+D136+D146+D149+D154+D174+D178+D185+D193</f>
        <v>12935677</v>
      </c>
      <c r="E225" s="7">
        <f>E14+E20+E48+E59+E73+E77+E88+E92+E106+E118+E131+E136+E146+E149+E154+E174+E178+E185+E193</f>
        <v>13557893</v>
      </c>
    </row>
    <row r="226" spans="1:5" x14ac:dyDescent="0.25">
      <c r="D226" s="10"/>
      <c r="E226" s="10"/>
    </row>
    <row r="227" spans="1:5" x14ac:dyDescent="0.25">
      <c r="D227" s="11"/>
      <c r="E227" s="11"/>
    </row>
  </sheetData>
  <autoFilter ref="A13:E225"/>
  <customSheetViews>
    <customSheetView guid="{4B938D95-E50F-445B-9D8E-123D94404670}" showAutoFilter="1" topLeftCell="A245">
      <selection activeCell="D252" sqref="D252"/>
      <pageMargins left="1.1811023622047245" right="0.39370078740157483" top="0.78740157480314965" bottom="0.59055118110236227" header="0.51181102362204722" footer="0.39370078740157483"/>
      <pageSetup paperSize="9" fitToHeight="0" orientation="portrait" r:id="rId1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76CD8368-F7AE-45A6-BC18-B870C543738E}" printArea="1" showAutoFilter="1" topLeftCell="A185">
      <selection activeCell="A191" sqref="A191"/>
      <pageMargins left="1.1811023622047245" right="0.39370078740157483" top="0.78740157480314965" bottom="0.59055118110236227" header="0.51181102362204722" footer="0.39370078740157483"/>
      <pageSetup paperSize="9" fitToHeight="0" orientation="portrait" r:id="rId2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B755CF6D-272E-4A81-AE14-68CA00787031}" showPageBreaks="1" printArea="1" showAutoFilter="1" topLeftCell="A15">
      <selection activeCell="A15" sqref="A1:XFD1048576"/>
      <pageMargins left="1.1811023622047245" right="0.39370078740157483" top="0.78740157480314965" bottom="0.59055118110236227" header="0.51181102362204722" footer="0.39370078740157483"/>
      <pageSetup paperSize="9" fitToHeight="0" orientation="portrait" r:id="rId3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</customSheetViews>
  <mergeCells count="7">
    <mergeCell ref="A9:E9"/>
    <mergeCell ref="B1:E1"/>
    <mergeCell ref="B2:E2"/>
    <mergeCell ref="B3:E3"/>
    <mergeCell ref="B5:E5"/>
    <mergeCell ref="B6:E6"/>
    <mergeCell ref="B7:E7"/>
  </mergeCells>
  <pageMargins left="1.1811023622047245" right="0.39370078740157483" top="0.86614173228346458" bottom="0.61" header="0.59055118110236227" footer="0.35433070866141736"/>
  <pageSetup paperSize="9" fitToHeight="0" orientation="portrait" r:id="rId4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Жевнерова Екатерина Сергеевна</cp:lastModifiedBy>
  <cp:lastPrinted>2025-04-07T06:09:14Z</cp:lastPrinted>
  <dcterms:created xsi:type="dcterms:W3CDTF">2013-05-31T10:21:32Z</dcterms:created>
  <dcterms:modified xsi:type="dcterms:W3CDTF">2025-04-28T05:27:18Z</dcterms:modified>
</cp:coreProperties>
</file>